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16457" windowHeight="5254"/>
  </bookViews>
  <sheets>
    <sheet name="Exhibit JP-R3" sheetId="1" r:id="rId1"/>
    <sheet name="Power Plants" sheetId="2" r:id="rId2"/>
    <sheet name="Newman East CT" sheetId="3" r:id="rId3"/>
  </sheets>
  <definedNames>
    <definedName name="_xlnm._FilterDatabase" localSheetId="1" hidden="1">'Power Plants'!$A$32:$Q$62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'Exhibit JP-R3'!$A$2:$I$47</definedName>
  </definedNames>
  <calcPr calcId="152511"/>
</workbook>
</file>

<file path=xl/calcChain.xml><?xml version="1.0" encoding="utf-8"?>
<calcChain xmlns="http://schemas.openxmlformats.org/spreadsheetml/2006/main">
  <c r="A40" i="1" l="1"/>
  <c r="A41" i="1" s="1"/>
  <c r="A43" i="1" s="1"/>
  <c r="A44" i="1" s="1"/>
  <c r="A45" i="1" s="1"/>
  <c r="A39" i="1"/>
  <c r="A37" i="1"/>
  <c r="A34" i="1"/>
  <c r="A35" i="1" s="1"/>
  <c r="A36" i="1" s="1"/>
  <c r="A33" i="1"/>
  <c r="A32" i="1"/>
  <c r="A31" i="1"/>
  <c r="A28" i="1"/>
  <c r="A29" i="1" s="1"/>
  <c r="A30" i="1" s="1"/>
  <c r="A27" i="1"/>
  <c r="A26" i="1"/>
  <c r="A21" i="1"/>
  <c r="A22" i="1" s="1"/>
  <c r="A23" i="1" s="1"/>
  <c r="A24" i="1" s="1"/>
  <c r="A25" i="1" s="1"/>
  <c r="A20" i="1"/>
  <c r="A10" i="1"/>
  <c r="A11" i="1" s="1"/>
  <c r="A12" i="1" s="1"/>
  <c r="A13" i="1" s="1"/>
  <c r="A14" i="1" s="1"/>
  <c r="A15" i="1" s="1"/>
  <c r="A16" i="1" s="1"/>
  <c r="A17" i="1" s="1"/>
  <c r="A9" i="1"/>
  <c r="O51" i="1" l="1"/>
  <c r="N51" i="1"/>
  <c r="M51" i="1"/>
  <c r="L51" i="1"/>
  <c r="K51" i="1"/>
  <c r="J51" i="1"/>
  <c r="I51" i="1"/>
  <c r="H51" i="1"/>
  <c r="G51" i="1"/>
  <c r="F51" i="1"/>
  <c r="E51" i="1"/>
  <c r="D51" i="1"/>
  <c r="D72" i="1"/>
  <c r="E49" i="1"/>
  <c r="F49" i="1" s="1"/>
  <c r="G49" i="1" s="1"/>
  <c r="H49" i="1" s="1"/>
  <c r="I49" i="1" s="1"/>
  <c r="J49" i="1" s="1"/>
  <c r="K49" i="1" s="1"/>
  <c r="L49" i="1" s="1"/>
  <c r="M49" i="1" s="1"/>
  <c r="N49" i="1" s="1"/>
  <c r="O49" i="1" s="1"/>
  <c r="D48" i="1"/>
  <c r="E48" i="1"/>
  <c r="F48" i="1" s="1"/>
  <c r="G48" i="1" s="1"/>
  <c r="H48" i="1" s="1"/>
  <c r="I48" i="1" s="1"/>
  <c r="D49" i="1"/>
  <c r="T32" i="1"/>
  <c r="S32" i="1"/>
  <c r="S39" i="1" s="1"/>
  <c r="S41" i="1" s="1"/>
  <c r="P32" i="1"/>
  <c r="H32" i="1"/>
  <c r="G32" i="1"/>
  <c r="D32" i="1"/>
  <c r="V31" i="1"/>
  <c r="V32" i="1" s="1"/>
  <c r="V39" i="1" s="1"/>
  <c r="V41" i="1" s="1"/>
  <c r="U31" i="1"/>
  <c r="U32" i="1" s="1"/>
  <c r="U39" i="1" s="1"/>
  <c r="U41" i="1" s="1"/>
  <c r="T31" i="1"/>
  <c r="S31" i="1"/>
  <c r="R31" i="1"/>
  <c r="R32" i="1" s="1"/>
  <c r="R39" i="1" s="1"/>
  <c r="R41" i="1" s="1"/>
  <c r="Q31" i="1"/>
  <c r="Q32" i="1" s="1"/>
  <c r="Q39" i="1" s="1"/>
  <c r="Q41" i="1" s="1"/>
  <c r="P31" i="1"/>
  <c r="H31" i="1"/>
  <c r="G31" i="1"/>
  <c r="F31" i="1"/>
  <c r="F32" i="1" s="1"/>
  <c r="E31" i="1"/>
  <c r="E32" i="1" s="1"/>
  <c r="D31" i="1"/>
  <c r="I30" i="1"/>
  <c r="I31" i="1" s="1"/>
  <c r="I32" i="1" s="1"/>
  <c r="H71" i="1"/>
  <c r="G71" i="1"/>
  <c r="D71" i="1"/>
  <c r="C50" i="1"/>
  <c r="D50" i="1"/>
  <c r="O45" i="1"/>
  <c r="N45" i="1"/>
  <c r="M45" i="1"/>
  <c r="L45" i="1"/>
  <c r="K45" i="1"/>
  <c r="J45" i="1"/>
  <c r="I45" i="1"/>
  <c r="H45" i="1"/>
  <c r="G45" i="1"/>
  <c r="F45" i="1"/>
  <c r="E45" i="1"/>
  <c r="C45" i="1"/>
  <c r="D45" i="1" s="1"/>
  <c r="C44" i="1"/>
  <c r="F63" i="2"/>
  <c r="C43" i="1"/>
  <c r="G30" i="2"/>
  <c r="F30" i="2"/>
  <c r="E30" i="2"/>
  <c r="V40" i="1"/>
  <c r="S40" i="1"/>
  <c r="R40" i="1"/>
  <c r="O40" i="1"/>
  <c r="N40" i="1"/>
  <c r="K40" i="1"/>
  <c r="J40" i="1"/>
  <c r="G40" i="1"/>
  <c r="F40" i="1"/>
  <c r="G39" i="1"/>
  <c r="G41" i="1" s="1"/>
  <c r="V37" i="1"/>
  <c r="U37" i="1"/>
  <c r="U40" i="1" s="1"/>
  <c r="T37" i="1"/>
  <c r="S37" i="1"/>
  <c r="R37" i="1"/>
  <c r="Q37" i="1"/>
  <c r="Q40" i="1" s="1"/>
  <c r="P37" i="1"/>
  <c r="O37" i="1"/>
  <c r="N37" i="1"/>
  <c r="M37" i="1"/>
  <c r="M40" i="1" s="1"/>
  <c r="L37" i="1"/>
  <c r="K37" i="1"/>
  <c r="J37" i="1"/>
  <c r="I37" i="1"/>
  <c r="I40" i="1" s="1"/>
  <c r="H37" i="1"/>
  <c r="G37" i="1"/>
  <c r="F37" i="1"/>
  <c r="E37" i="1"/>
  <c r="E40" i="1" s="1"/>
  <c r="D37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C40" i="1"/>
  <c r="C37" i="1"/>
  <c r="C31" i="1"/>
  <c r="C32" i="1"/>
  <c r="C39" i="1" s="1"/>
  <c r="C41" i="1" s="1"/>
  <c r="C26" i="1"/>
  <c r="W26" i="1" s="1"/>
  <c r="J30" i="1" l="1"/>
  <c r="J31" i="1" s="1"/>
  <c r="J32" i="1" s="1"/>
  <c r="J48" i="1"/>
  <c r="K48" i="1" s="1"/>
  <c r="L48" i="1" s="1"/>
  <c r="M48" i="1" s="1"/>
  <c r="N48" i="1" s="1"/>
  <c r="O48" i="1" s="1"/>
  <c r="O50" i="1" s="1"/>
  <c r="G50" i="1"/>
  <c r="G72" i="1" s="1"/>
  <c r="H50" i="1"/>
  <c r="H72" i="1" s="1"/>
  <c r="E50" i="1"/>
  <c r="E72" i="1" s="1"/>
  <c r="I50" i="1"/>
  <c r="F50" i="1"/>
  <c r="F72" i="1" s="1"/>
  <c r="J50" i="1"/>
  <c r="I71" i="1"/>
  <c r="I39" i="1"/>
  <c r="J71" i="1"/>
  <c r="J39" i="1"/>
  <c r="E71" i="1"/>
  <c r="E39" i="1"/>
  <c r="F71" i="1"/>
  <c r="F39" i="1"/>
  <c r="G43" i="1"/>
  <c r="G44" i="1"/>
  <c r="D39" i="1"/>
  <c r="H39" i="1"/>
  <c r="P39" i="1"/>
  <c r="T39" i="1"/>
  <c r="D40" i="1"/>
  <c r="D41" i="1" s="1"/>
  <c r="H40" i="1"/>
  <c r="L40" i="1"/>
  <c r="P40" i="1"/>
  <c r="T40" i="1"/>
  <c r="T41" i="1" s="1"/>
  <c r="K30" i="1" l="1"/>
  <c r="J72" i="1"/>
  <c r="I72" i="1"/>
  <c r="K50" i="1"/>
  <c r="M50" i="1"/>
  <c r="L50" i="1"/>
  <c r="N50" i="1"/>
  <c r="H44" i="1"/>
  <c r="H43" i="1"/>
  <c r="F41" i="1"/>
  <c r="F44" i="1"/>
  <c r="F43" i="1"/>
  <c r="E41" i="1"/>
  <c r="E44" i="1"/>
  <c r="E43" i="1"/>
  <c r="I41" i="1"/>
  <c r="I44" i="1"/>
  <c r="I43" i="1"/>
  <c r="J41" i="1"/>
  <c r="J44" i="1"/>
  <c r="J43" i="1"/>
  <c r="P41" i="1"/>
  <c r="H41" i="1"/>
  <c r="D44" i="1"/>
  <c r="D43" i="1"/>
  <c r="K31" i="1" l="1"/>
  <c r="K32" i="1" s="1"/>
  <c r="L30" i="1"/>
  <c r="L31" i="1" l="1"/>
  <c r="L32" i="1" s="1"/>
  <c r="M30" i="1"/>
  <c r="K39" i="1"/>
  <c r="K71" i="1"/>
  <c r="K72" i="1" s="1"/>
  <c r="K43" i="1" l="1"/>
  <c r="K41" i="1"/>
  <c r="K44" i="1"/>
  <c r="M31" i="1"/>
  <c r="M32" i="1" s="1"/>
  <c r="N30" i="1"/>
  <c r="L39" i="1"/>
  <c r="L71" i="1"/>
  <c r="L72" i="1" s="1"/>
  <c r="M39" i="1" l="1"/>
  <c r="M71" i="1"/>
  <c r="M72" i="1" s="1"/>
  <c r="L41" i="1"/>
  <c r="L44" i="1"/>
  <c r="L43" i="1"/>
  <c r="N31" i="1"/>
  <c r="N32" i="1" s="1"/>
  <c r="O30" i="1"/>
  <c r="O31" i="1" s="1"/>
  <c r="O32" i="1" s="1"/>
  <c r="O71" i="1" l="1"/>
  <c r="O72" i="1" s="1"/>
  <c r="O39" i="1"/>
  <c r="N39" i="1"/>
  <c r="N71" i="1"/>
  <c r="N72" i="1" s="1"/>
  <c r="M43" i="1"/>
  <c r="M41" i="1"/>
  <c r="M44" i="1"/>
  <c r="N44" i="1" l="1"/>
  <c r="N43" i="1"/>
  <c r="N41" i="1"/>
  <c r="O44" i="1"/>
  <c r="O41" i="1"/>
  <c r="O43" i="1"/>
</calcChain>
</file>

<file path=xl/sharedStrings.xml><?xml version="1.0" encoding="utf-8"?>
<sst xmlns="http://schemas.openxmlformats.org/spreadsheetml/2006/main" count="968" uniqueCount="261">
  <si>
    <r>
      <rPr>
        <sz val="5"/>
        <rFont val="Arial"/>
        <family val="2"/>
      </rPr>
      <t xml:space="preserve">and Hatch solar purc hases (70%  </t>
    </r>
  </si>
  <si>
    <r>
      <rPr>
        <sz val="5"/>
        <rFont val="Arial"/>
        <family val="2"/>
      </rPr>
      <t>availability at Peak)</t>
    </r>
  </si>
  <si>
    <r>
      <rPr>
        <vertAlign val="subscript"/>
        <sz val="10"/>
        <rFont val="Arial"/>
        <family val="2"/>
      </rPr>
      <t>ate</t>
    </r>
  </si>
  <si>
    <r>
      <rPr>
        <vertAlign val="subscript"/>
        <sz val="10"/>
        <rFont val="Arial"/>
        <family val="2"/>
      </rPr>
      <t>ctri</t>
    </r>
  </si>
  <si>
    <r>
      <rPr>
        <vertAlign val="subscript"/>
        <sz val="10"/>
        <rFont val="Arial"/>
        <family val="2"/>
      </rPr>
      <t>gaP</t>
    </r>
  </si>
  <si>
    <r>
      <rPr>
        <vertAlign val="subscript"/>
        <sz val="10"/>
        <rFont val="Arial"/>
        <family val="2"/>
      </rPr>
      <t>e5</t>
    </r>
  </si>
  <si>
    <r>
      <rPr>
        <sz val="10"/>
        <rFont val="Arial"/>
        <family val="2"/>
      </rPr>
      <t>-</t>
    </r>
  </si>
  <si>
    <r>
      <rPr>
        <sz val="10"/>
        <rFont val="Arial"/>
        <family val="2"/>
      </rPr>
      <t>2.Existing EPE owned solar renewables at 70 percent contribution to peak.</t>
    </r>
  </si>
  <si>
    <r>
      <rPr>
        <sz val="10"/>
        <rFont val="Arial"/>
        <family val="2"/>
      </rPr>
      <t>3.Emerging technologies may include customer or other distributed resources as well as additional community solar.</t>
    </r>
  </si>
  <si>
    <r>
      <rPr>
        <sz val="10"/>
        <rFont val="Arial"/>
        <family val="2"/>
      </rPr>
      <t>4.Interruptible customer capacity shifted to the resource side of the L&amp;R. Capacity MW contribution per 2021 Load Forecast</t>
    </r>
  </si>
  <si>
    <r>
      <rPr>
        <sz val="10"/>
        <rFont val="Arial"/>
        <family val="2"/>
      </rPr>
      <t xml:space="preserve">5.Line losses from others shifted to resource side of the L&amp;R and is the typical amount of repayment of transmission wheeling losses </t>
    </r>
  </si>
  <si>
    <r>
      <rPr>
        <sz val="10"/>
        <rFont val="Arial"/>
        <family val="2"/>
      </rPr>
      <t>from transmission customers with in-kind energy during peak hours</t>
    </r>
  </si>
  <si>
    <r>
      <rPr>
        <sz val="10"/>
        <rFont val="Arial"/>
        <family val="2"/>
      </rPr>
      <t>6.Existing renewable solar PPAs at 70 percent contribution to peak</t>
    </r>
  </si>
  <si>
    <r>
      <rPr>
        <sz val="10"/>
        <rFont val="Arial"/>
        <family val="2"/>
      </rPr>
      <t>7.New renewable solar PPAs at 25 percent contribution to peak.</t>
    </r>
  </si>
  <si>
    <r>
      <rPr>
        <sz val="10"/>
        <rFont val="Arial"/>
        <family val="2"/>
      </rPr>
      <t>8.New solar and battery storage PPAs with solar at 25 percent contribution to peak.</t>
    </r>
  </si>
  <si>
    <r>
      <rPr>
        <sz val="10"/>
        <rFont val="Arial"/>
        <family val="2"/>
      </rPr>
      <t>9.System demand is based on the 2020 Long-Term Forecast dated April 1, 2021.</t>
    </r>
  </si>
  <si>
    <r>
      <rPr>
        <sz val="10"/>
        <rFont val="Arial"/>
        <family val="2"/>
      </rPr>
      <t>10.Native System Demand includes EV load.</t>
    </r>
  </si>
  <si>
    <r>
      <rPr>
        <sz val="10"/>
        <rFont val="Arial"/>
        <family val="2"/>
      </rPr>
      <t>Newman 2 (73MW) - December 2022</t>
    </r>
  </si>
  <si>
    <r>
      <rPr>
        <sz val="10"/>
        <rFont val="Arial"/>
        <family val="2"/>
      </rPr>
      <t>and Van Horn</t>
    </r>
  </si>
  <si>
    <t xml:space="preserve">1. Generation unit retirements are consistent with the 2018 IRP  </t>
  </si>
  <si>
    <t xml:space="preserve">Newman 3 (90MW) - December 2026  </t>
  </si>
  <si>
    <t>Company Owned Renewables</t>
  </si>
  <si>
    <t xml:space="preserve">Unit Retirements  </t>
  </si>
  <si>
    <t>New Renewable Purchase</t>
  </si>
  <si>
    <t xml:space="preserve">Rio Grande 6 (45MW) - December 2021 (2014)  </t>
  </si>
  <si>
    <t>Line 2.2 includes system solar resource 100 MW Solar</t>
  </si>
  <si>
    <t xml:space="preserve">Rio Grande 7 (46MW) - December 2022 </t>
  </si>
  <si>
    <t xml:space="preserve">Newman 1 (73MW) - December 2022 </t>
  </si>
  <si>
    <t xml:space="preserve"> (25 at Peak) and NM RPS solar resource 70 MW in 2022  (18 MW at Peak)</t>
  </si>
  <si>
    <t xml:space="preserve">Newman 4 CC (227MW) - December 2026  </t>
  </si>
  <si>
    <t>Renewable Resources shown in line item 1.6 consists</t>
  </si>
  <si>
    <t xml:space="preserve">Copper (63MW) - December 2030  </t>
  </si>
  <si>
    <t>of EPE Community Solar, Holloman Solar, EPCC,</t>
  </si>
  <si>
    <t xml:space="preserve">Rio Grande 8 (144MW) - December 2033  </t>
  </si>
  <si>
    <t>Stanton, Wrangler, Rio Grande &amp; Newman Carports,</t>
  </si>
  <si>
    <t>Line 2.1 includes SunEdison, NRG, Macho Springs, Juwi, and Hatch solar purchases (70% availability at peak)</t>
  </si>
  <si>
    <r>
      <rPr>
        <b/>
        <sz val="11"/>
        <rFont val="Arial"/>
        <family val="2"/>
      </rPr>
      <t>Renewable Purchases</t>
    </r>
  </si>
  <si>
    <t>A regulatory status of "regulated" indicates that at least one of a power plant's owners has its rate base regulated by a state Public Utility Commission or municipal rate-setting authority. If any owned portion of the plant is regulated, the entire plant and its units are marked regulated; otherwise, the plant is marked unregulated. Regulatory status only applies for US power plants.</t>
  </si>
  <si>
    <t>S&amp;P Global Market Intelligence guarantees coverage of operational power plant units that file data with the EIA or are larger than 1 MW. S&amp;P Global Market Intelligence does not comprehensively cover operational plants below this threshold. S&amp;P Global Market Intelligence comprehensively covers power projects (generation or environmental) with units over 1 MW and supplying more than 50% of power generated to the grid.</t>
  </si>
  <si>
    <t>Construction costs represent the entire project, not proportioned by owner</t>
  </si>
  <si>
    <t>*Cost estimated by S&amp;P Global Market Intelligence.</t>
  </si>
  <si>
    <t>Regulated</t>
  </si>
  <si>
    <t>TX</t>
  </si>
  <si>
    <t>NA</t>
  </si>
  <si>
    <t>AZNMSN</t>
  </si>
  <si>
    <t>WECC</t>
  </si>
  <si>
    <t>USA</t>
  </si>
  <si>
    <t>Solar</t>
  </si>
  <si>
    <t>Photovoltaic</t>
  </si>
  <si>
    <t>Operating</t>
  </si>
  <si>
    <t>El Paso Electric Co.</t>
  </si>
  <si>
    <t xml:space="preserve">IMPV1     </t>
  </si>
  <si>
    <t>Texas Community Solar Project (Montana)</t>
  </si>
  <si>
    <t>NM</t>
  </si>
  <si>
    <t>Natural Gas</t>
  </si>
  <si>
    <t>Gas Turbine</t>
  </si>
  <si>
    <t>Terminated</t>
  </si>
  <si>
    <t xml:space="preserve">G10       </t>
  </si>
  <si>
    <t>Rio Grande CT</t>
  </si>
  <si>
    <t xml:space="preserve">9         </t>
  </si>
  <si>
    <t>Steam Turbine</t>
  </si>
  <si>
    <t xml:space="preserve">8         </t>
  </si>
  <si>
    <t>Rio Grande</t>
  </si>
  <si>
    <t xml:space="preserve">7         </t>
  </si>
  <si>
    <t xml:space="preserve">6         </t>
  </si>
  <si>
    <t>AZ</t>
  </si>
  <si>
    <t>CAISO</t>
  </si>
  <si>
    <t>AZNMSN,CAMX</t>
  </si>
  <si>
    <t>Nuclear</t>
  </si>
  <si>
    <t>Arizona Public Service Co.</t>
  </si>
  <si>
    <t xml:space="preserve">3         </t>
  </si>
  <si>
    <t>Palo Verde</t>
  </si>
  <si>
    <t xml:space="preserve">2         </t>
  </si>
  <si>
    <t xml:space="preserve">1         </t>
  </si>
  <si>
    <t>Early Development</t>
  </si>
  <si>
    <t>Newman East CT</t>
  </si>
  <si>
    <t>Under Construction</t>
  </si>
  <si>
    <t>Combined Cycle</t>
  </si>
  <si>
    <t xml:space="preserve">CT2       </t>
  </si>
  <si>
    <t>Newman CC</t>
  </si>
  <si>
    <t xml:space="preserve">CT1       </t>
  </si>
  <si>
    <t xml:space="preserve">5CT2      </t>
  </si>
  <si>
    <t xml:space="preserve">5CT1      </t>
  </si>
  <si>
    <t xml:space="preserve">5CA1      </t>
  </si>
  <si>
    <t xml:space="preserve">4         </t>
  </si>
  <si>
    <t>Newman</t>
  </si>
  <si>
    <t xml:space="preserve">GT-4      </t>
  </si>
  <si>
    <t>Montana Power Station</t>
  </si>
  <si>
    <t xml:space="preserve">GT-3      </t>
  </si>
  <si>
    <t xml:space="preserve">GT-2      </t>
  </si>
  <si>
    <t xml:space="preserve">GT-1      </t>
  </si>
  <si>
    <t xml:space="preserve">NMCSF     </t>
  </si>
  <si>
    <t>Las Cruces Community Solar (New Mexico Community Solar Facility)</t>
  </si>
  <si>
    <t>Wind</t>
  </si>
  <si>
    <t>Wind Turbine</t>
  </si>
  <si>
    <t>Retired</t>
  </si>
  <si>
    <t xml:space="preserve">EXIS      </t>
  </si>
  <si>
    <t>Hueco Mountain Wind Ranch</t>
  </si>
  <si>
    <t xml:space="preserve">HPV1      </t>
  </si>
  <si>
    <t>Holloman AFB Solar Project</t>
  </si>
  <si>
    <t>Fort Bliss Army Solar Project</t>
  </si>
  <si>
    <t>Copper</t>
  </si>
  <si>
    <t>Regulatory Status</t>
  </si>
  <si>
    <t>State, Province, or Admin Region</t>
  </si>
  <si>
    <t>ISO or TSO</t>
  </si>
  <si>
    <t>NERC Subregion(s)</t>
  </si>
  <si>
    <t>NERC Region(s)</t>
  </si>
  <si>
    <t>Country</t>
  </si>
  <si>
    <t>In-Service Year</t>
  </si>
  <si>
    <t>Fuel Type</t>
  </si>
  <si>
    <t>Prime Mover</t>
  </si>
  <si>
    <t>Operating Unit Status</t>
  </si>
  <si>
    <t>Ownership (%)</t>
  </si>
  <si>
    <t>Owned Capacity (MW)</t>
  </si>
  <si>
    <t>Operator</t>
  </si>
  <si>
    <t>Owner</t>
  </si>
  <si>
    <t>Unit Code</t>
  </si>
  <si>
    <t>Power Plant Key</t>
  </si>
  <si>
    <t>Power Plant Name</t>
  </si>
  <si>
    <t>Planned</t>
  </si>
  <si>
    <t>Completed Phases Project Cost ($000)</t>
  </si>
  <si>
    <t>Active Phases Maximum Project Cost ($000)</t>
  </si>
  <si>
    <t>Year First Unit in Service</t>
  </si>
  <si>
    <t>Operating Status</t>
  </si>
  <si>
    <t>Planned Ownership (%)</t>
  </si>
  <si>
    <t>Operating Ownership (%)</t>
  </si>
  <si>
    <t>Total Owned Capacity (MW)</t>
  </si>
  <si>
    <t>Owned Planned Capacity (MW)</t>
  </si>
  <si>
    <t>Owned Existing Capacity (MW)</t>
  </si>
  <si>
    <t>Regulatory Status (US Only): All</t>
  </si>
  <si>
    <t>Owner: El Paso Electric Co.</t>
  </si>
  <si>
    <t>State/Admin Region: All</t>
  </si>
  <si>
    <t>Country: USA</t>
  </si>
  <si>
    <t>Fuel: All</t>
  </si>
  <si>
    <t>Prime Mover: All</t>
  </si>
  <si>
    <t>Development Type: All</t>
  </si>
  <si>
    <t>(MI KEY: 4056994; SPCIQ KEY: 268503)</t>
  </si>
  <si>
    <t>El Paso Electric Company | Power Plants</t>
  </si>
  <si>
    <t xml:space="preserve">S&amp;P Global Market Intelligence guarantees coverage on Power Purchase Agreements for plants first tracked after Jan - 2011 and with a unit greater than 100 MW.
</t>
  </si>
  <si>
    <t xml:space="preserve">Due to the variability of sources reporting values on in-development projects, S&amp;P Global Market Intelligence accuracy on the following fields is guaranteed to be within 10%: unit capacity (nameplate, summer and winter) and project costs (minimum and maximum). Online date is guaranteed within 6 months for operational plants.
</t>
  </si>
  <si>
    <t xml:space="preserve">S&amp;P Global Market Intelligence guarantees coverage of operational power plant units that file data with the EIA or are larger than 1 MW in North America, and 5 MW outside of North America. S&amp;P Global Market Intelligence does not comprehensively cover operational plants below this threshold. S&amp;P Global Market Intelligence comprehensively covers power projects (generation or environmental) with units over 1 MW within North America, and over 5 MW outside of North America, which supply more than 50% of power generated to the grid.
</t>
  </si>
  <si>
    <t xml:space="preserve">*Cost estimated by S&amp;P Global Market Intelligence.
</t>
  </si>
  <si>
    <t>May - 2027</t>
  </si>
  <si>
    <t>2 CT</t>
  </si>
  <si>
    <t xml:space="preserve">Gas Turbine (GT) </t>
  </si>
  <si>
    <t>Generation</t>
  </si>
  <si>
    <t>May - 2023</t>
  </si>
  <si>
    <t>Construction Begun</t>
  </si>
  <si>
    <t>1 CT</t>
  </si>
  <si>
    <t>Estimated Project Cost ($/kW)</t>
  </si>
  <si>
    <t>Estimated Project Costs ($000)</t>
  </si>
  <si>
    <t>Estimated Completion Date</t>
  </si>
  <si>
    <t>Primary Fuel</t>
  </si>
  <si>
    <t>New Capacity (MW)</t>
  </si>
  <si>
    <t>Current Development Status</t>
  </si>
  <si>
    <t>Technology Breakout</t>
  </si>
  <si>
    <t>Generation Technology</t>
  </si>
  <si>
    <t>Project Type</t>
  </si>
  <si>
    <t>Phase</t>
  </si>
  <si>
    <t>Project Summary</t>
  </si>
  <si>
    <t>8</t>
  </si>
  <si>
    <t>7</t>
  </si>
  <si>
    <t>6</t>
  </si>
  <si>
    <t>Winter Net Capacity (MW)</t>
  </si>
  <si>
    <t>Summer Net Capacity (MW)</t>
  </si>
  <si>
    <t>Online Date</t>
  </si>
  <si>
    <t>Capacity (MW)</t>
  </si>
  <si>
    <t>Unit Nameplate Capacity (MW)</t>
  </si>
  <si>
    <t>Technology Detail</t>
  </si>
  <si>
    <t>Unit Name</t>
  </si>
  <si>
    <t>Unit Details</t>
  </si>
  <si>
    <t>EXTRA NM regulators deny permit for El Paso gas plant already under construction 12/17/2020</t>
  </si>
  <si>
    <t>RRA RRA Regulatory Focus: Rate hike, electric vehicle programs key to El Paso Electric's Texas rate case 6/3/2021</t>
  </si>
  <si>
    <t>EXTRA El Paso Electric, Sierra Club reach settlement over new 228-MW gas-fired unit 8/19/2021</t>
  </si>
  <si>
    <t xml:space="preserve"> El Paso Electric teams with Mitsubishi for carbon emissions reduction strategy 10/20/2021</t>
  </si>
  <si>
    <t>RRA RRA Regulatory Focus: Parties to El Paso electric rate case propose lower ROEs than sought 12 days ago</t>
  </si>
  <si>
    <t>Director of Resource Planning &amp; Management</t>
  </si>
  <si>
    <t>Planning and Scheduling</t>
  </si>
  <si>
    <t>Omar Gallegos</t>
  </si>
  <si>
    <t>Recent News &amp; Notes</t>
  </si>
  <si>
    <t>Job Title</t>
  </si>
  <si>
    <t>Role</t>
  </si>
  <si>
    <t>Contact Name</t>
  </si>
  <si>
    <t>Power Plant Contacts</t>
  </si>
  <si>
    <t xml:space="preserve">Newman
Newman CC
</t>
  </si>
  <si>
    <t>Other Plants at Site</t>
  </si>
  <si>
    <t>Wells/Treated Municipal Waste</t>
  </si>
  <si>
    <t>Water Source</t>
  </si>
  <si>
    <t>Interconnected Utility</t>
  </si>
  <si>
    <t>No</t>
  </si>
  <si>
    <t>Offshore?</t>
  </si>
  <si>
    <t xml:space="preserve">El Paso Electric Company (100.00%)
</t>
  </si>
  <si>
    <t>Balancing Authority</t>
  </si>
  <si>
    <t>Cogenerator?</t>
  </si>
  <si>
    <t>Planning Area</t>
  </si>
  <si>
    <t>Fuel Switching Units?</t>
  </si>
  <si>
    <t xml:space="preserve">WECC/AZNMSN (100.00%)
</t>
  </si>
  <si>
    <t>NERC Region and Subregion</t>
  </si>
  <si>
    <t>Co-Fired Units?</t>
  </si>
  <si>
    <t>Gas</t>
  </si>
  <si>
    <t>Fuel Group(s)</t>
  </si>
  <si>
    <t>Texas</t>
  </si>
  <si>
    <t>El Paso County</t>
  </si>
  <si>
    <t>City or County</t>
  </si>
  <si>
    <t>Site Information</t>
  </si>
  <si>
    <t>Planned Capacity (MW)</t>
  </si>
  <si>
    <t>Plant Description</t>
  </si>
  <si>
    <t xml:space="preserve"> </t>
  </si>
  <si>
    <t>-</t>
  </si>
  <si>
    <t>JPMorgan Chase &amp; Co.</t>
  </si>
  <si>
    <t>Planned Capacity Ownership (%)</t>
  </si>
  <si>
    <t>Operating Capacity Ownership (%)</t>
  </si>
  <si>
    <t>Ultimate Parent</t>
  </si>
  <si>
    <t>Newman East CT | Power Plant Profile</t>
  </si>
  <si>
    <t>Check</t>
  </si>
  <si>
    <t>Cumulative Retirements</t>
  </si>
  <si>
    <t>Cumulative Additions</t>
  </si>
  <si>
    <t>Net Additions</t>
  </si>
  <si>
    <t>Demand Growth</t>
  </si>
  <si>
    <t>Line</t>
  </si>
  <si>
    <t>Description</t>
  </si>
  <si>
    <t>GENERATION RESOURCES</t>
  </si>
  <si>
    <t>RIO GRANDE</t>
  </si>
  <si>
    <t>NEWMAN</t>
  </si>
  <si>
    <t>COPPER</t>
  </si>
  <si>
    <t>MONTANA</t>
  </si>
  <si>
    <t>PALO VERDE</t>
  </si>
  <si>
    <t>RENEWABLES</t>
  </si>
  <si>
    <t>STORAGE</t>
  </si>
  <si>
    <t>POSSIBLE EMERGING TECHNOLOGY EXPANSION</t>
  </si>
  <si>
    <t>INTERRUPTIBLE</t>
  </si>
  <si>
    <t>LINE LOSSES FROM OTHERS</t>
  </si>
  <si>
    <t>TOTAL GENERATION RESOURCES</t>
  </si>
  <si>
    <t>RESOURCE PURCHASES</t>
  </si>
  <si>
    <t>RENEWABLE PURCHASE</t>
  </si>
  <si>
    <t>NEW RENEWABLE PURCHASE</t>
  </si>
  <si>
    <t>NEW RENEWABLE/ BATTERY PURCHASE</t>
  </si>
  <si>
    <t>NEW BATTERY PURCHASE</t>
  </si>
  <si>
    <t>MARKET RESOURCE PURCHASE</t>
  </si>
  <si>
    <t>TOTAL RESOURCE PURCHASES</t>
  </si>
  <si>
    <t>FUTURE RESOURCES</t>
  </si>
  <si>
    <t>RENEWABLE</t>
  </si>
  <si>
    <t>RENEWABLE/STORAGE</t>
  </si>
  <si>
    <t>GAS GENERATION</t>
  </si>
  <si>
    <t>TOTAL NET RESOURCES (1.0 + 2.0 + 3.0)</t>
  </si>
  <si>
    <t>SYSTEM DEMAND</t>
  </si>
  <si>
    <t>NATIVE SYSTEM DEMAND</t>
  </si>
  <si>
    <t>DISTRIBUTED GENERATION</t>
  </si>
  <si>
    <t>ENERGY EFFICIENCY</t>
  </si>
  <si>
    <t>TOTAL SYSTEM DEMAND (5.1 + 5.2 + 5.3)</t>
  </si>
  <si>
    <t>MARGIN OVER TOTAL DEMAND (4.0 - 6.0)</t>
  </si>
  <si>
    <t>PLANNING RESERVE 15% OF TOTAL DEMAND</t>
  </si>
  <si>
    <t>MARGIN OVER RESERVE (7.0 - 8.0)</t>
  </si>
  <si>
    <t>RESERVE MARGIN</t>
  </si>
  <si>
    <t>RESERVE MARGIN EXCLUDING INTERRUPTIBLE</t>
  </si>
  <si>
    <t>EL PASO ELECTRIC COMPANY</t>
  </si>
  <si>
    <t>LARGEST SINGLE HAZARD (MW)</t>
  </si>
  <si>
    <t>Source:</t>
  </si>
  <si>
    <t>New Mexico PRC Case No. 21-00242-UT, 
El Paso Electric Company's Integrated Resource Plan
for the Period 2021-2040 (Sept 16, 2021).</t>
  </si>
  <si>
    <r>
      <rPr>
        <b/>
        <u/>
        <sz val="11"/>
        <rFont val="Arial"/>
        <family val="2"/>
      </rPr>
      <t>Initial 2021 IRP</t>
    </r>
  </si>
  <si>
    <r>
      <t xml:space="preserve">Excerpt From EPE's </t>
    </r>
    <r>
      <rPr>
        <b/>
        <sz val="11"/>
        <rFont val="Arial"/>
        <family val="2"/>
      </rPr>
      <t>Loads &amp; Resources Table: 2021-2040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</si>
</sst>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#,##0.00;[Red]\(#,##0.00\)"/>
    <numFmt numFmtId="165" formatCode="#,##0;[Red]\(#,##0\)"/>
    <numFmt numFmtId="166" formatCode="#,##0.000;[Red]\(#,##0.000\)"/>
    <numFmt numFmtId="167" formatCode="0.0%"/>
    <numFmt numFmtId="168" formatCode="#,##0.0;[Red]\(#,##0.0\)"/>
    <numFmt numFmtId="169" formatCode="0.0"/>
  </numFmts>
  <fonts count="21" x14ac:knownFonts="1">
    <font>
      <sz val="11"/>
      <color rgb="FF000000"/>
      <name val="Calibri"/>
    </font>
    <font>
      <b/>
      <sz val="10"/>
      <color rgb="FF000000"/>
      <name val="Book Antiqua"/>
      <family val="1"/>
    </font>
    <font>
      <sz val="5"/>
      <color rgb="FF000000"/>
      <name val="Arial"/>
      <family val="2"/>
    </font>
    <font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5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u val="singleAccounting"/>
      <sz val="10"/>
      <color rgb="FF000000"/>
      <name val="Arial"/>
      <family val="2"/>
    </font>
    <font>
      <u val="singleAccounting"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9" fontId="3" fillId="0" borderId="0" applyFont="0" applyFill="0" applyBorder="0" applyAlignment="0" applyProtection="0"/>
    <xf numFmtId="0" fontId="14" fillId="0" borderId="0"/>
  </cellStyleXfs>
  <cellXfs count="71">
    <xf numFmtId="0" fontId="0" fillId="0" borderId="0" xfId="0"/>
    <xf numFmtId="0" fontId="14" fillId="0" borderId="0" xfId="5" applyAlignment="1"/>
    <xf numFmtId="0" fontId="14" fillId="0" borderId="0" xfId="5" applyNumberFormat="1" applyFont="1" applyAlignment="1">
      <alignment horizontal="left"/>
    </xf>
    <xf numFmtId="0" fontId="14" fillId="0" borderId="0" xfId="5" applyNumberFormat="1" applyAlignment="1">
      <alignment horizontal="left" wrapText="1"/>
    </xf>
    <xf numFmtId="0" fontId="4" fillId="2" borderId="1" xfId="2" applyNumberFormat="1" applyFont="1" applyFill="1" applyBorder="1" applyAlignment="1">
      <alignment horizontal="left" wrapText="1"/>
    </xf>
    <xf numFmtId="0" fontId="4" fillId="2" borderId="1" xfId="2" applyNumberFormat="1" applyFont="1" applyFill="1" applyBorder="1" applyAlignment="1">
      <alignment horizontal="right" wrapText="1"/>
    </xf>
    <xf numFmtId="0" fontId="14" fillId="0" borderId="0" xfId="5" applyNumberFormat="1" applyFont="1" applyAlignment="1">
      <alignment horizontal="right"/>
    </xf>
    <xf numFmtId="164" fontId="14" fillId="0" borderId="0" xfId="5" applyNumberFormat="1" applyFont="1" applyAlignment="1">
      <alignment horizontal="right"/>
    </xf>
    <xf numFmtId="166" fontId="14" fillId="0" borderId="0" xfId="5" applyNumberFormat="1" applyFont="1" applyAlignment="1">
      <alignment horizontal="right"/>
    </xf>
    <xf numFmtId="165" fontId="14" fillId="0" borderId="0" xfId="5" applyNumberFormat="1" applyFont="1" applyAlignment="1">
      <alignment horizontal="right"/>
    </xf>
    <xf numFmtId="0" fontId="14" fillId="0" borderId="0" xfId="5" applyNumberFormat="1" applyAlignment="1">
      <alignment horizontal="left"/>
    </xf>
    <xf numFmtId="0" fontId="4" fillId="2" borderId="1" xfId="2" applyNumberFormat="1" applyFont="1" applyFill="1" applyBorder="1" applyAlignment="1">
      <alignment horizontal="center" wrapText="1"/>
    </xf>
    <xf numFmtId="0" fontId="14" fillId="0" borderId="0" xfId="5" applyAlignment="1">
      <alignment horizontal="center"/>
    </xf>
    <xf numFmtId="0" fontId="14" fillId="0" borderId="0" xfId="5" applyNumberFormat="1" applyAlignment="1"/>
    <xf numFmtId="164" fontId="14" fillId="0" borderId="0" xfId="5" applyNumberFormat="1" applyAlignment="1"/>
    <xf numFmtId="0" fontId="12" fillId="0" borderId="0" xfId="0" applyFont="1" applyBorder="1" applyAlignment="1">
      <alignment horizontal="left" wrapText="1"/>
    </xf>
    <xf numFmtId="0" fontId="7" fillId="0" borderId="0" xfId="0" applyFont="1" applyBorder="1" applyAlignment="1"/>
    <xf numFmtId="0" fontId="12" fillId="0" borderId="0" xfId="0" applyFont="1" applyBorder="1" applyAlignment="1"/>
    <xf numFmtId="168" fontId="14" fillId="0" borderId="0" xfId="5" applyNumberFormat="1" applyAlignment="1">
      <alignment horizontal="right" wrapText="1"/>
    </xf>
    <xf numFmtId="0" fontId="14" fillId="0" borderId="0" xfId="5" applyNumberFormat="1" applyAlignment="1">
      <alignment horizontal="right" wrapText="1"/>
    </xf>
    <xf numFmtId="165" fontId="14" fillId="0" borderId="0" xfId="5" applyNumberFormat="1" applyAlignment="1">
      <alignment horizontal="right" wrapText="1"/>
    </xf>
    <xf numFmtId="37" fontId="12" fillId="0" borderId="0" xfId="0" applyNumberFormat="1" applyFont="1" applyBorder="1" applyAlignment="1"/>
    <xf numFmtId="1" fontId="8" fillId="0" borderId="0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37" fontId="12" fillId="0" borderId="0" xfId="0" applyNumberFormat="1" applyFont="1" applyBorder="1" applyAlignment="1">
      <alignment horizontal="right" wrapText="1"/>
    </xf>
    <xf numFmtId="37" fontId="8" fillId="0" borderId="0" xfId="0" applyNumberFormat="1" applyFont="1" applyBorder="1" applyAlignment="1">
      <alignment horizontal="right" wrapText="1"/>
    </xf>
    <xf numFmtId="37" fontId="12" fillId="0" borderId="0" xfId="0" applyNumberFormat="1" applyFont="1" applyBorder="1" applyAlignment="1">
      <alignment horizontal="left" wrapText="1"/>
    </xf>
    <xf numFmtId="1" fontId="7" fillId="0" borderId="0" xfId="0" applyNumberFormat="1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/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1" fontId="1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9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44" fontId="17" fillId="0" borderId="0" xfId="0" applyNumberFormat="1" applyFont="1" applyBorder="1" applyAlignment="1">
      <alignment horizontal="center" wrapText="1"/>
    </xf>
    <xf numFmtId="44" fontId="17" fillId="0" borderId="0" xfId="0" applyNumberFormat="1" applyFont="1" applyBorder="1" applyAlignment="1">
      <alignment horizontal="center"/>
    </xf>
    <xf numFmtId="44" fontId="18" fillId="0" borderId="0" xfId="0" applyNumberFormat="1" applyFont="1" applyBorder="1" applyAlignment="1"/>
    <xf numFmtId="49" fontId="17" fillId="0" borderId="0" xfId="0" applyNumberFormat="1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wrapText="1"/>
    </xf>
    <xf numFmtId="169" fontId="12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top" wrapText="1"/>
    </xf>
    <xf numFmtId="169" fontId="8" fillId="0" borderId="0" xfId="0" applyNumberFormat="1" applyFont="1" applyBorder="1" applyAlignment="1">
      <alignment horizontal="center" vertical="top"/>
    </xf>
    <xf numFmtId="169" fontId="8" fillId="0" borderId="0" xfId="0" applyNumberFormat="1" applyFont="1" applyBorder="1" applyAlignment="1">
      <alignment horizontal="center"/>
    </xf>
    <xf numFmtId="167" fontId="8" fillId="0" borderId="0" xfId="4" applyNumberFormat="1" applyFont="1" applyBorder="1" applyAlignment="1">
      <alignment horizontal="right" wrapText="1"/>
    </xf>
    <xf numFmtId="37" fontId="8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4" fillId="0" borderId="0" xfId="5" applyNumberFormat="1" applyAlignment="1">
      <alignment horizontal="left" wrapText="1"/>
    </xf>
    <xf numFmtId="0" fontId="14" fillId="0" borderId="0" xfId="5" applyAlignment="1"/>
    <xf numFmtId="0" fontId="1" fillId="0" borderId="0" xfId="1" applyFont="1" applyBorder="1" applyAlignment="1">
      <alignment horizontal="left"/>
    </xf>
    <xf numFmtId="0" fontId="1" fillId="0" borderId="0" xfId="1" applyFont="1" applyBorder="1" applyAlignment="1"/>
    <xf numFmtId="0" fontId="14" fillId="0" borderId="0" xfId="5" applyAlignment="1">
      <alignment horizontal="center"/>
    </xf>
    <xf numFmtId="0" fontId="4" fillId="2" borderId="1" xfId="2" applyNumberFormat="1" applyFont="1" applyFill="1" applyBorder="1" applyAlignment="1">
      <alignment horizontal="left" wrapText="1"/>
    </xf>
    <xf numFmtId="0" fontId="14" fillId="0" borderId="3" xfId="5" applyBorder="1" applyAlignment="1"/>
    <xf numFmtId="0" fontId="14" fillId="0" borderId="2" xfId="5" applyBorder="1" applyAlignment="1"/>
    <xf numFmtId="0" fontId="4" fillId="2" borderId="1" xfId="2" applyNumberFormat="1" applyFont="1" applyFill="1" applyBorder="1" applyAlignment="1">
      <alignment horizontal="right" wrapText="1"/>
    </xf>
    <xf numFmtId="0" fontId="14" fillId="0" borderId="0" xfId="5" applyNumberFormat="1" applyAlignment="1">
      <alignment horizontal="right" wrapText="1"/>
    </xf>
    <xf numFmtId="166" fontId="14" fillId="0" borderId="0" xfId="5" applyNumberFormat="1" applyAlignment="1">
      <alignment horizontal="right" wrapText="1"/>
    </xf>
    <xf numFmtId="0" fontId="5" fillId="3" borderId="0" xfId="3" applyNumberFormat="1" applyFont="1" applyFill="1" applyBorder="1" applyAlignment="1">
      <alignment horizontal="left" wrapText="1"/>
    </xf>
    <xf numFmtId="0" fontId="9" fillId="0" borderId="0" xfId="5" applyNumberFormat="1" applyFont="1" applyAlignment="1">
      <alignment horizontal="left" wrapText="1"/>
    </xf>
    <xf numFmtId="168" fontId="14" fillId="0" borderId="0" xfId="5" applyNumberFormat="1" applyAlignment="1">
      <alignment horizontal="left" wrapText="1"/>
    </xf>
    <xf numFmtId="0" fontId="4" fillId="2" borderId="1" xfId="2" applyNumberFormat="1" applyFont="1" applyFill="1" applyBorder="1" applyAlignment="1">
      <alignment horizontal="center" wrapText="1"/>
    </xf>
    <xf numFmtId="0" fontId="14" fillId="0" borderId="4" xfId="5" applyBorder="1" applyAlignment="1">
      <alignment horizontal="center"/>
    </xf>
    <xf numFmtId="0" fontId="14" fillId="0" borderId="2" xfId="5" applyBorder="1" applyAlignment="1">
      <alignment horizontal="center"/>
    </xf>
    <xf numFmtId="165" fontId="14" fillId="0" borderId="0" xfId="5" applyNumberFormat="1" applyAlignment="1">
      <alignment horizontal="right" wrapText="1"/>
    </xf>
  </cellXfs>
  <cellStyles count="3">
    <cellStyle name="Normal" xfId="0" builtinId="0"/>
    <cellStyle name="Normal 2" xfId="5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206829</xdr:colOff>
      <xdr:row>0</xdr:row>
      <xdr:rowOff>27214</xdr:rowOff>
    </xdr:from>
    <xdr:ext cx="1616528" cy="419100"/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29" y="27214"/>
          <a:ext cx="1616528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27214</xdr:rowOff>
    </xdr:from>
    <xdr:ext cx="1611085" cy="419100"/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7214"/>
          <a:ext cx="161108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6"/>
  <sheetViews>
    <sheetView tabSelected="1" zoomScaleNormal="100" workbookViewId="0">
      <pane xSplit="2" ySplit="7" topLeftCell="D8" activePane="bottomRight" state="frozen"/>
      <selection pane="topRight" activeCell="B1" sqref="B1"/>
      <selection pane="bottomLeft" activeCell="A8" sqref="A8"/>
      <selection pane="bottomRight" activeCell="J7" sqref="J7:V7"/>
    </sheetView>
  </sheetViews>
  <sheetFormatPr defaultRowHeight="14.15" x14ac:dyDescent="0.35"/>
  <cols>
    <col min="1" max="1" width="7.69140625" style="16" customWidth="1"/>
    <col min="2" max="2" width="43.69140625" style="16" customWidth="1"/>
    <col min="3" max="3" width="8.69140625" style="16" hidden="1" customWidth="1"/>
    <col min="4" max="9" width="8.69140625" style="16" customWidth="1"/>
    <col min="10" max="22" width="8.69140625" style="16" hidden="1" customWidth="1"/>
    <col min="23" max="16384" width="9.23046875" style="16"/>
  </cols>
  <sheetData>
    <row r="2" spans="1:22" ht="14.6" customHeight="1" x14ac:dyDescent="0.4">
      <c r="A2" s="1" t="s">
        <v>255</v>
      </c>
      <c r="B2" s="50"/>
      <c r="C2" s="50"/>
      <c r="D2" s="50"/>
      <c r="E2" s="50"/>
      <c r="F2" s="50"/>
      <c r="G2" s="50"/>
      <c r="H2" s="50"/>
      <c r="I2" s="50"/>
    </row>
    <row r="3" spans="1:22" ht="14.6" customHeight="1" x14ac:dyDescent="0.35">
      <c r="A3" s="51" t="s">
        <v>260</v>
      </c>
      <c r="B3" s="51"/>
      <c r="C3" s="51"/>
      <c r="D3" s="51"/>
      <c r="E3" s="51"/>
      <c r="F3" s="51"/>
      <c r="G3" s="51"/>
      <c r="H3" s="51"/>
      <c r="I3" s="51"/>
    </row>
    <row r="4" spans="1:22" ht="14.6" customHeight="1" x14ac:dyDescent="0.35">
      <c r="A4" s="52" t="s">
        <v>259</v>
      </c>
      <c r="B4" s="52"/>
      <c r="C4" s="52"/>
      <c r="D4" s="52"/>
      <c r="E4" s="52"/>
      <c r="F4" s="52"/>
      <c r="G4" s="52"/>
      <c r="H4" s="52"/>
      <c r="I4" s="52"/>
    </row>
    <row r="6" spans="1:22" x14ac:dyDescent="0.35">
      <c r="A6" s="2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s="40" customFormat="1" ht="16.75" x14ac:dyDescent="0.65">
      <c r="A7" s="38" t="s">
        <v>219</v>
      </c>
      <c r="B7" s="39" t="s">
        <v>220</v>
      </c>
      <c r="C7" s="41">
        <v>2021</v>
      </c>
      <c r="D7" s="41">
        <v>2022</v>
      </c>
      <c r="E7" s="41">
        <v>2023</v>
      </c>
      <c r="F7" s="41">
        <v>2024</v>
      </c>
      <c r="G7" s="41">
        <v>2025</v>
      </c>
      <c r="H7" s="41">
        <v>2026</v>
      </c>
      <c r="I7" s="41">
        <v>2027</v>
      </c>
      <c r="J7" s="42">
        <v>2028</v>
      </c>
      <c r="K7" s="42">
        <v>2029</v>
      </c>
      <c r="L7" s="42">
        <v>2030</v>
      </c>
      <c r="M7" s="42">
        <v>2031</v>
      </c>
      <c r="N7" s="42">
        <v>2032</v>
      </c>
      <c r="O7" s="42">
        <v>2033</v>
      </c>
      <c r="P7" s="42">
        <v>2034</v>
      </c>
      <c r="Q7" s="42">
        <v>2035</v>
      </c>
      <c r="R7" s="42">
        <v>2036</v>
      </c>
      <c r="S7" s="42">
        <v>2037</v>
      </c>
      <c r="T7" s="41">
        <v>2038</v>
      </c>
      <c r="U7" s="41">
        <v>2039</v>
      </c>
      <c r="V7" s="41">
        <v>2040</v>
      </c>
    </row>
    <row r="8" spans="1:22" x14ac:dyDescent="0.35">
      <c r="A8" s="34">
        <v>1</v>
      </c>
      <c r="B8" s="36" t="s">
        <v>221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x14ac:dyDescent="0.35">
      <c r="A9" s="34">
        <f>A8+0.1</f>
        <v>1.1000000000000001</v>
      </c>
      <c r="B9" s="30" t="s">
        <v>222</v>
      </c>
      <c r="C9" s="24">
        <v>323</v>
      </c>
      <c r="D9" s="24">
        <v>278</v>
      </c>
      <c r="E9" s="24">
        <v>232</v>
      </c>
      <c r="F9" s="24">
        <v>232</v>
      </c>
      <c r="G9" s="24">
        <v>232</v>
      </c>
      <c r="H9" s="24">
        <v>232</v>
      </c>
      <c r="I9" s="24">
        <v>232</v>
      </c>
      <c r="J9" s="24">
        <v>232</v>
      </c>
      <c r="K9" s="24">
        <v>232</v>
      </c>
      <c r="L9" s="24">
        <v>232</v>
      </c>
      <c r="M9" s="24">
        <v>232</v>
      </c>
      <c r="N9" s="24">
        <v>232</v>
      </c>
      <c r="O9" s="24">
        <v>232</v>
      </c>
      <c r="P9" s="24">
        <v>88</v>
      </c>
      <c r="Q9" s="24">
        <v>88</v>
      </c>
      <c r="R9" s="24">
        <v>88</v>
      </c>
      <c r="S9" s="24">
        <v>88</v>
      </c>
      <c r="T9" s="24">
        <v>88</v>
      </c>
      <c r="U9" s="24">
        <v>88</v>
      </c>
      <c r="V9" s="24">
        <v>88</v>
      </c>
    </row>
    <row r="10" spans="1:22" x14ac:dyDescent="0.35">
      <c r="A10" s="34">
        <f t="shared" ref="A10:A17" si="0">A9+0.1</f>
        <v>1.2000000000000002</v>
      </c>
      <c r="B10" s="30" t="s">
        <v>223</v>
      </c>
      <c r="C10" s="24">
        <v>729</v>
      </c>
      <c r="D10" s="24">
        <v>729</v>
      </c>
      <c r="E10" s="24">
        <v>811</v>
      </c>
      <c r="F10" s="24">
        <v>811</v>
      </c>
      <c r="G10" s="24">
        <v>811</v>
      </c>
      <c r="H10" s="24">
        <v>811</v>
      </c>
      <c r="I10" s="24">
        <v>494</v>
      </c>
      <c r="J10" s="24">
        <v>494</v>
      </c>
      <c r="K10" s="24">
        <v>494</v>
      </c>
      <c r="L10" s="24">
        <v>494</v>
      </c>
      <c r="M10" s="24">
        <v>494</v>
      </c>
      <c r="N10" s="24">
        <v>494</v>
      </c>
      <c r="O10" s="24">
        <v>494</v>
      </c>
      <c r="P10" s="24">
        <v>494</v>
      </c>
      <c r="Q10" s="24">
        <v>494</v>
      </c>
      <c r="R10" s="24">
        <v>494</v>
      </c>
      <c r="S10" s="24">
        <v>494</v>
      </c>
      <c r="T10" s="24">
        <v>494</v>
      </c>
      <c r="U10" s="24">
        <v>494</v>
      </c>
      <c r="V10" s="24">
        <v>494</v>
      </c>
    </row>
    <row r="11" spans="1:22" x14ac:dyDescent="0.35">
      <c r="A11" s="34">
        <f t="shared" si="0"/>
        <v>1.3000000000000003</v>
      </c>
      <c r="B11" s="30" t="s">
        <v>224</v>
      </c>
      <c r="C11" s="24">
        <v>63</v>
      </c>
      <c r="D11" s="24">
        <v>63</v>
      </c>
      <c r="E11" s="24">
        <v>63</v>
      </c>
      <c r="F11" s="24">
        <v>63</v>
      </c>
      <c r="G11" s="24">
        <v>63</v>
      </c>
      <c r="H11" s="24">
        <v>63</v>
      </c>
      <c r="I11" s="24">
        <v>63</v>
      </c>
      <c r="J11" s="24">
        <v>63</v>
      </c>
      <c r="K11" s="24">
        <v>63</v>
      </c>
      <c r="L11" s="24">
        <v>63</v>
      </c>
      <c r="M11" s="24" t="s">
        <v>6</v>
      </c>
      <c r="N11" s="24" t="s">
        <v>6</v>
      </c>
      <c r="O11" s="24" t="s">
        <v>6</v>
      </c>
      <c r="P11" s="24" t="s">
        <v>6</v>
      </c>
      <c r="Q11" s="24" t="s">
        <v>6</v>
      </c>
      <c r="R11" s="24" t="s">
        <v>6</v>
      </c>
      <c r="S11" s="24" t="s">
        <v>6</v>
      </c>
      <c r="T11" s="24" t="s">
        <v>6</v>
      </c>
      <c r="U11" s="24" t="s">
        <v>6</v>
      </c>
      <c r="V11" s="24" t="s">
        <v>6</v>
      </c>
    </row>
    <row r="12" spans="1:22" x14ac:dyDescent="0.35">
      <c r="A12" s="34">
        <f t="shared" si="0"/>
        <v>1.4000000000000004</v>
      </c>
      <c r="B12" s="30" t="s">
        <v>225</v>
      </c>
      <c r="C12" s="24">
        <v>352</v>
      </c>
      <c r="D12" s="24">
        <v>352</v>
      </c>
      <c r="E12" s="24">
        <v>352</v>
      </c>
      <c r="F12" s="24">
        <v>352</v>
      </c>
      <c r="G12" s="24">
        <v>352</v>
      </c>
      <c r="H12" s="24">
        <v>352</v>
      </c>
      <c r="I12" s="24">
        <v>352</v>
      </c>
      <c r="J12" s="24">
        <v>352</v>
      </c>
      <c r="K12" s="24">
        <v>352</v>
      </c>
      <c r="L12" s="24">
        <v>352</v>
      </c>
      <c r="M12" s="24">
        <v>352</v>
      </c>
      <c r="N12" s="24">
        <v>352</v>
      </c>
      <c r="O12" s="24">
        <v>352</v>
      </c>
      <c r="P12" s="24">
        <v>352</v>
      </c>
      <c r="Q12" s="24">
        <v>352</v>
      </c>
      <c r="R12" s="24">
        <v>352</v>
      </c>
      <c r="S12" s="24">
        <v>352</v>
      </c>
      <c r="T12" s="24">
        <v>352</v>
      </c>
      <c r="U12" s="24">
        <v>352</v>
      </c>
      <c r="V12" s="24">
        <v>352</v>
      </c>
    </row>
    <row r="13" spans="1:22" x14ac:dyDescent="0.35">
      <c r="A13" s="34">
        <f t="shared" si="0"/>
        <v>1.5000000000000004</v>
      </c>
      <c r="B13" s="30" t="s">
        <v>226</v>
      </c>
      <c r="C13" s="24">
        <v>622</v>
      </c>
      <c r="D13" s="24">
        <v>622</v>
      </c>
      <c r="E13" s="24">
        <v>622</v>
      </c>
      <c r="F13" s="24">
        <v>622</v>
      </c>
      <c r="G13" s="24">
        <v>622</v>
      </c>
      <c r="H13" s="24">
        <v>622</v>
      </c>
      <c r="I13" s="24">
        <v>622</v>
      </c>
      <c r="J13" s="24">
        <v>622</v>
      </c>
      <c r="K13" s="24">
        <v>622</v>
      </c>
      <c r="L13" s="24">
        <v>622</v>
      </c>
      <c r="M13" s="24">
        <v>622</v>
      </c>
      <c r="N13" s="24">
        <v>622</v>
      </c>
      <c r="O13" s="24">
        <v>622</v>
      </c>
      <c r="P13" s="24">
        <v>622</v>
      </c>
      <c r="Q13" s="24">
        <v>622</v>
      </c>
      <c r="R13" s="24">
        <v>622</v>
      </c>
      <c r="S13" s="24">
        <v>622</v>
      </c>
      <c r="T13" s="24">
        <v>622</v>
      </c>
      <c r="U13" s="24">
        <v>622</v>
      </c>
      <c r="V13" s="24">
        <v>622</v>
      </c>
    </row>
    <row r="14" spans="1:22" x14ac:dyDescent="0.35">
      <c r="A14" s="34">
        <f t="shared" si="0"/>
        <v>1.6000000000000005</v>
      </c>
      <c r="B14" s="30" t="s">
        <v>227</v>
      </c>
      <c r="C14" s="24">
        <v>6</v>
      </c>
      <c r="D14" s="24">
        <v>6</v>
      </c>
      <c r="E14" s="24">
        <v>6</v>
      </c>
      <c r="F14" s="24">
        <v>5</v>
      </c>
      <c r="G14" s="24">
        <v>5</v>
      </c>
      <c r="H14" s="24">
        <v>5</v>
      </c>
      <c r="I14" s="24">
        <v>5</v>
      </c>
      <c r="J14" s="24">
        <v>5</v>
      </c>
      <c r="K14" s="24">
        <v>5</v>
      </c>
      <c r="L14" s="24">
        <v>5</v>
      </c>
      <c r="M14" s="24">
        <v>5</v>
      </c>
      <c r="N14" s="24">
        <v>5</v>
      </c>
      <c r="O14" s="24">
        <v>5</v>
      </c>
      <c r="P14" s="24">
        <v>5</v>
      </c>
      <c r="Q14" s="24">
        <v>5</v>
      </c>
      <c r="R14" s="24">
        <v>5</v>
      </c>
      <c r="S14" s="24">
        <v>5</v>
      </c>
      <c r="T14" s="24">
        <v>5</v>
      </c>
      <c r="U14" s="24">
        <v>5</v>
      </c>
      <c r="V14" s="24">
        <v>5</v>
      </c>
    </row>
    <row r="15" spans="1:22" x14ac:dyDescent="0.35">
      <c r="A15" s="34">
        <f t="shared" si="0"/>
        <v>1.7000000000000006</v>
      </c>
      <c r="B15" s="30" t="s">
        <v>228</v>
      </c>
      <c r="C15" s="24" t="s">
        <v>6</v>
      </c>
      <c r="D15" s="24" t="s">
        <v>6</v>
      </c>
      <c r="E15" s="24" t="s">
        <v>6</v>
      </c>
      <c r="F15" s="24" t="s">
        <v>6</v>
      </c>
      <c r="G15" s="24" t="s">
        <v>6</v>
      </c>
      <c r="H15" s="24" t="s">
        <v>6</v>
      </c>
      <c r="I15" s="24" t="s">
        <v>6</v>
      </c>
      <c r="J15" s="24" t="s">
        <v>6</v>
      </c>
      <c r="K15" s="24" t="s">
        <v>6</v>
      </c>
      <c r="L15" s="24" t="s">
        <v>6</v>
      </c>
      <c r="M15" s="24" t="s">
        <v>6</v>
      </c>
      <c r="N15" s="24" t="s">
        <v>6</v>
      </c>
      <c r="O15" s="24" t="s">
        <v>6</v>
      </c>
      <c r="P15" s="24" t="s">
        <v>6</v>
      </c>
      <c r="Q15" s="24" t="s">
        <v>6</v>
      </c>
      <c r="R15" s="24" t="s">
        <v>6</v>
      </c>
      <c r="S15" s="24" t="s">
        <v>6</v>
      </c>
      <c r="T15" s="24" t="s">
        <v>6</v>
      </c>
      <c r="U15" s="24" t="s">
        <v>6</v>
      </c>
      <c r="V15" s="24" t="s">
        <v>6</v>
      </c>
    </row>
    <row r="16" spans="1:22" x14ac:dyDescent="0.35">
      <c r="A16" s="34">
        <f t="shared" si="0"/>
        <v>1.8000000000000007</v>
      </c>
      <c r="B16" s="30" t="s">
        <v>229</v>
      </c>
      <c r="C16" s="24" t="s">
        <v>6</v>
      </c>
      <c r="D16" s="24" t="s">
        <v>6</v>
      </c>
      <c r="E16" s="24" t="s">
        <v>6</v>
      </c>
      <c r="F16" s="24" t="s">
        <v>6</v>
      </c>
      <c r="G16" s="24">
        <v>40</v>
      </c>
      <c r="H16" s="24">
        <v>40</v>
      </c>
      <c r="I16" s="24">
        <v>40</v>
      </c>
      <c r="J16" s="24">
        <v>40</v>
      </c>
      <c r="K16" s="24">
        <v>40</v>
      </c>
      <c r="L16" s="24">
        <v>40</v>
      </c>
      <c r="M16" s="24">
        <v>40</v>
      </c>
      <c r="N16" s="24">
        <v>40</v>
      </c>
      <c r="O16" s="24">
        <v>40</v>
      </c>
      <c r="P16" s="24">
        <v>40</v>
      </c>
      <c r="Q16" s="24">
        <v>40</v>
      </c>
      <c r="R16" s="24">
        <v>40</v>
      </c>
      <c r="S16" s="24">
        <v>40</v>
      </c>
      <c r="T16" s="24">
        <v>40</v>
      </c>
      <c r="U16" s="24">
        <v>40</v>
      </c>
      <c r="V16" s="24">
        <v>40</v>
      </c>
    </row>
    <row r="17" spans="1:23" x14ac:dyDescent="0.35">
      <c r="A17" s="34">
        <f t="shared" si="0"/>
        <v>1.9000000000000008</v>
      </c>
      <c r="B17" s="30" t="s">
        <v>230</v>
      </c>
      <c r="C17" s="24">
        <v>56</v>
      </c>
      <c r="D17" s="24">
        <v>56</v>
      </c>
      <c r="E17" s="24">
        <v>56</v>
      </c>
      <c r="F17" s="24">
        <v>56</v>
      </c>
      <c r="G17" s="24">
        <v>56</v>
      </c>
      <c r="H17" s="24">
        <v>56</v>
      </c>
      <c r="I17" s="24">
        <v>56</v>
      </c>
      <c r="J17" s="24">
        <v>56</v>
      </c>
      <c r="K17" s="24">
        <v>56</v>
      </c>
      <c r="L17" s="24">
        <v>56</v>
      </c>
      <c r="M17" s="24">
        <v>56</v>
      </c>
      <c r="N17" s="24">
        <v>56</v>
      </c>
      <c r="O17" s="24">
        <v>56</v>
      </c>
      <c r="P17" s="24">
        <v>56</v>
      </c>
      <c r="Q17" s="24">
        <v>56</v>
      </c>
      <c r="R17" s="24">
        <v>56</v>
      </c>
      <c r="S17" s="24">
        <v>56</v>
      </c>
      <c r="T17" s="24">
        <v>56</v>
      </c>
      <c r="U17" s="24">
        <v>56</v>
      </c>
      <c r="V17" s="24">
        <v>56</v>
      </c>
    </row>
    <row r="18" spans="1:23" x14ac:dyDescent="0.35">
      <c r="A18" s="35">
        <v>1.1000000000000001</v>
      </c>
      <c r="B18" s="30" t="s">
        <v>231</v>
      </c>
      <c r="C18" s="24">
        <v>8</v>
      </c>
      <c r="D18" s="24">
        <v>8</v>
      </c>
      <c r="E18" s="24">
        <v>8</v>
      </c>
      <c r="F18" s="24">
        <v>8</v>
      </c>
      <c r="G18" s="24">
        <v>8</v>
      </c>
      <c r="H18" s="24">
        <v>8</v>
      </c>
      <c r="I18" s="24">
        <v>8</v>
      </c>
      <c r="J18" s="24">
        <v>8</v>
      </c>
      <c r="K18" s="24">
        <v>8</v>
      </c>
      <c r="L18" s="24">
        <v>8</v>
      </c>
      <c r="M18" s="24">
        <v>8</v>
      </c>
      <c r="N18" s="24">
        <v>8</v>
      </c>
      <c r="O18" s="24">
        <v>8</v>
      </c>
      <c r="P18" s="24">
        <v>8</v>
      </c>
      <c r="Q18" s="24">
        <v>8</v>
      </c>
      <c r="R18" s="24">
        <v>8</v>
      </c>
      <c r="S18" s="24">
        <v>8</v>
      </c>
      <c r="T18" s="24">
        <v>8</v>
      </c>
      <c r="U18" s="24">
        <v>8</v>
      </c>
      <c r="V18" s="24">
        <v>8</v>
      </c>
    </row>
    <row r="19" spans="1:23" x14ac:dyDescent="0.35">
      <c r="A19" s="34">
        <v>1</v>
      </c>
      <c r="B19" s="36" t="s">
        <v>232</v>
      </c>
      <c r="C19" s="25">
        <f>SUM(C9:C18)</f>
        <v>2159</v>
      </c>
      <c r="D19" s="25">
        <f t="shared" ref="D19:V19" si="1">SUM(D9:D18)</f>
        <v>2114</v>
      </c>
      <c r="E19" s="25">
        <f t="shared" si="1"/>
        <v>2150</v>
      </c>
      <c r="F19" s="25">
        <f t="shared" si="1"/>
        <v>2149</v>
      </c>
      <c r="G19" s="25">
        <f t="shared" si="1"/>
        <v>2189</v>
      </c>
      <c r="H19" s="25">
        <f t="shared" si="1"/>
        <v>2189</v>
      </c>
      <c r="I19" s="25">
        <f t="shared" si="1"/>
        <v>1872</v>
      </c>
      <c r="J19" s="25">
        <f t="shared" si="1"/>
        <v>1872</v>
      </c>
      <c r="K19" s="25">
        <f t="shared" si="1"/>
        <v>1872</v>
      </c>
      <c r="L19" s="25">
        <f t="shared" si="1"/>
        <v>1872</v>
      </c>
      <c r="M19" s="25">
        <f t="shared" si="1"/>
        <v>1809</v>
      </c>
      <c r="N19" s="25">
        <f t="shared" si="1"/>
        <v>1809</v>
      </c>
      <c r="O19" s="25">
        <f t="shared" si="1"/>
        <v>1809</v>
      </c>
      <c r="P19" s="25">
        <f t="shared" si="1"/>
        <v>1665</v>
      </c>
      <c r="Q19" s="25">
        <f t="shared" si="1"/>
        <v>1665</v>
      </c>
      <c r="R19" s="25">
        <f t="shared" si="1"/>
        <v>1665</v>
      </c>
      <c r="S19" s="25">
        <f t="shared" si="1"/>
        <v>1665</v>
      </c>
      <c r="T19" s="25">
        <f t="shared" si="1"/>
        <v>1665</v>
      </c>
      <c r="U19" s="25">
        <f t="shared" si="1"/>
        <v>1665</v>
      </c>
      <c r="V19" s="25">
        <f t="shared" si="1"/>
        <v>1665</v>
      </c>
    </row>
    <row r="20" spans="1:23" ht="20.05" customHeight="1" x14ac:dyDescent="0.35">
      <c r="A20" s="34">
        <f>A19+1</f>
        <v>2</v>
      </c>
      <c r="B20" s="36" t="s">
        <v>233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3" x14ac:dyDescent="0.35">
      <c r="A21" s="34">
        <f t="shared" ref="A21:A25" si="2">A20+0.1</f>
        <v>2.1</v>
      </c>
      <c r="B21" s="30" t="s">
        <v>234</v>
      </c>
      <c r="C21" s="24">
        <v>73</v>
      </c>
      <c r="D21" s="24">
        <v>72</v>
      </c>
      <c r="E21" s="24">
        <v>72</v>
      </c>
      <c r="F21" s="24">
        <v>72</v>
      </c>
      <c r="G21" s="24">
        <v>71</v>
      </c>
      <c r="H21" s="24">
        <v>71</v>
      </c>
      <c r="I21" s="24">
        <v>70</v>
      </c>
      <c r="J21" s="24">
        <v>70</v>
      </c>
      <c r="K21" s="24">
        <v>69</v>
      </c>
      <c r="L21" s="24">
        <v>69</v>
      </c>
      <c r="M21" s="24">
        <v>69</v>
      </c>
      <c r="N21" s="24">
        <v>56</v>
      </c>
      <c r="O21" s="24">
        <v>55</v>
      </c>
      <c r="P21" s="24">
        <v>55</v>
      </c>
      <c r="Q21" s="24">
        <v>23</v>
      </c>
      <c r="R21" s="24">
        <v>22</v>
      </c>
      <c r="S21" s="24">
        <v>20</v>
      </c>
      <c r="T21" s="24">
        <v>6</v>
      </c>
      <c r="U21" s="24">
        <v>6</v>
      </c>
      <c r="V21" s="24">
        <v>6</v>
      </c>
    </row>
    <row r="22" spans="1:23" x14ac:dyDescent="0.35">
      <c r="A22" s="34">
        <f t="shared" si="2"/>
        <v>2.2000000000000002</v>
      </c>
      <c r="B22" s="30" t="s">
        <v>235</v>
      </c>
      <c r="C22" s="24" t="s">
        <v>6</v>
      </c>
      <c r="D22" s="24">
        <v>43</v>
      </c>
      <c r="E22" s="24">
        <v>42</v>
      </c>
      <c r="F22" s="24">
        <v>42</v>
      </c>
      <c r="G22" s="24">
        <v>42</v>
      </c>
      <c r="H22" s="24">
        <v>42</v>
      </c>
      <c r="I22" s="24">
        <v>41</v>
      </c>
      <c r="J22" s="24">
        <v>41</v>
      </c>
      <c r="K22" s="24">
        <v>41</v>
      </c>
      <c r="L22" s="24">
        <v>41</v>
      </c>
      <c r="M22" s="24">
        <v>41</v>
      </c>
      <c r="N22" s="24">
        <v>40</v>
      </c>
      <c r="O22" s="24">
        <v>40</v>
      </c>
      <c r="P22" s="24">
        <v>40</v>
      </c>
      <c r="Q22" s="24">
        <v>40</v>
      </c>
      <c r="R22" s="24">
        <v>40</v>
      </c>
      <c r="S22" s="24">
        <v>39</v>
      </c>
      <c r="T22" s="24">
        <v>39</v>
      </c>
      <c r="U22" s="24">
        <v>39</v>
      </c>
      <c r="V22" s="24">
        <v>39</v>
      </c>
    </row>
    <row r="23" spans="1:23" x14ac:dyDescent="0.35">
      <c r="A23" s="34">
        <f t="shared" si="2"/>
        <v>2.3000000000000003</v>
      </c>
      <c r="B23" s="30" t="s">
        <v>236</v>
      </c>
      <c r="C23" s="24" t="s">
        <v>6</v>
      </c>
      <c r="D23" s="24">
        <v>75</v>
      </c>
      <c r="E23" s="24">
        <v>75</v>
      </c>
      <c r="F23" s="24">
        <v>74</v>
      </c>
      <c r="G23" s="24">
        <v>74</v>
      </c>
      <c r="H23" s="24">
        <v>74</v>
      </c>
      <c r="I23" s="24">
        <v>73</v>
      </c>
      <c r="J23" s="24">
        <v>73</v>
      </c>
      <c r="K23" s="24">
        <v>72</v>
      </c>
      <c r="L23" s="24">
        <v>72</v>
      </c>
      <c r="M23" s="24">
        <v>72</v>
      </c>
      <c r="N23" s="24">
        <v>71</v>
      </c>
      <c r="O23" s="24">
        <v>71</v>
      </c>
      <c r="P23" s="24">
        <v>71</v>
      </c>
      <c r="Q23" s="24">
        <v>70</v>
      </c>
      <c r="R23" s="24">
        <v>70</v>
      </c>
      <c r="S23" s="24">
        <v>70</v>
      </c>
      <c r="T23" s="24">
        <v>69</v>
      </c>
      <c r="U23" s="24">
        <v>69</v>
      </c>
      <c r="V23" s="24">
        <v>69</v>
      </c>
    </row>
    <row r="24" spans="1:23" x14ac:dyDescent="0.35">
      <c r="A24" s="34">
        <f t="shared" si="2"/>
        <v>2.4000000000000004</v>
      </c>
      <c r="B24" s="30" t="s">
        <v>237</v>
      </c>
      <c r="C24" s="24" t="s">
        <v>6</v>
      </c>
      <c r="D24" s="24" t="s">
        <v>6</v>
      </c>
      <c r="E24" s="24" t="s">
        <v>6</v>
      </c>
      <c r="F24" s="24" t="s">
        <v>6</v>
      </c>
      <c r="G24" s="24" t="s">
        <v>6</v>
      </c>
      <c r="H24" s="24" t="s">
        <v>6</v>
      </c>
      <c r="I24" s="24" t="s">
        <v>6</v>
      </c>
      <c r="J24" s="24" t="s">
        <v>6</v>
      </c>
      <c r="K24" s="24" t="s">
        <v>6</v>
      </c>
      <c r="L24" s="24" t="s">
        <v>6</v>
      </c>
      <c r="M24" s="24" t="s">
        <v>6</v>
      </c>
      <c r="N24" s="24" t="s">
        <v>6</v>
      </c>
      <c r="O24" s="24" t="s">
        <v>6</v>
      </c>
      <c r="P24" s="24" t="s">
        <v>6</v>
      </c>
      <c r="Q24" s="24" t="s">
        <v>6</v>
      </c>
      <c r="R24" s="24" t="s">
        <v>6</v>
      </c>
      <c r="S24" s="24" t="s">
        <v>6</v>
      </c>
      <c r="T24" s="24" t="s">
        <v>6</v>
      </c>
      <c r="U24" s="24" t="s">
        <v>6</v>
      </c>
      <c r="V24" s="24" t="s">
        <v>6</v>
      </c>
    </row>
    <row r="25" spans="1:23" x14ac:dyDescent="0.35">
      <c r="A25" s="34">
        <f t="shared" si="2"/>
        <v>2.5000000000000004</v>
      </c>
      <c r="B25" s="30" t="s">
        <v>238</v>
      </c>
      <c r="C25" s="24" t="s">
        <v>6</v>
      </c>
      <c r="D25" s="24" t="s">
        <v>6</v>
      </c>
      <c r="E25" s="24" t="s">
        <v>6</v>
      </c>
      <c r="F25" s="24" t="s">
        <v>6</v>
      </c>
      <c r="G25" s="24" t="s">
        <v>6</v>
      </c>
      <c r="H25" s="24" t="s">
        <v>6</v>
      </c>
      <c r="I25" s="24" t="s">
        <v>6</v>
      </c>
      <c r="J25" s="24" t="s">
        <v>6</v>
      </c>
      <c r="K25" s="24" t="s">
        <v>6</v>
      </c>
      <c r="L25" s="24" t="s">
        <v>6</v>
      </c>
      <c r="M25" s="24" t="s">
        <v>6</v>
      </c>
      <c r="N25" s="24" t="s">
        <v>6</v>
      </c>
      <c r="O25" s="24" t="s">
        <v>6</v>
      </c>
      <c r="P25" s="24" t="s">
        <v>6</v>
      </c>
      <c r="Q25" s="24" t="s">
        <v>6</v>
      </c>
      <c r="R25" s="24" t="s">
        <v>6</v>
      </c>
      <c r="S25" s="24" t="s">
        <v>6</v>
      </c>
      <c r="T25" s="24" t="s">
        <v>6</v>
      </c>
      <c r="U25" s="24" t="s">
        <v>6</v>
      </c>
      <c r="V25" s="24" t="s">
        <v>6</v>
      </c>
    </row>
    <row r="26" spans="1:23" x14ac:dyDescent="0.35">
      <c r="A26" s="34">
        <f>A20</f>
        <v>2</v>
      </c>
      <c r="B26" s="36" t="s">
        <v>239</v>
      </c>
      <c r="C26" s="25">
        <f>SUM(C21:C25)</f>
        <v>73</v>
      </c>
      <c r="D26" s="25">
        <f t="shared" ref="D26:V26" si="3">SUM(D21:D25)</f>
        <v>190</v>
      </c>
      <c r="E26" s="25">
        <f t="shared" si="3"/>
        <v>189</v>
      </c>
      <c r="F26" s="25">
        <f t="shared" si="3"/>
        <v>188</v>
      </c>
      <c r="G26" s="25">
        <f t="shared" si="3"/>
        <v>187</v>
      </c>
      <c r="H26" s="25">
        <f t="shared" si="3"/>
        <v>187</v>
      </c>
      <c r="I26" s="25">
        <f t="shared" si="3"/>
        <v>184</v>
      </c>
      <c r="J26" s="25">
        <f t="shared" si="3"/>
        <v>184</v>
      </c>
      <c r="K26" s="25">
        <f t="shared" si="3"/>
        <v>182</v>
      </c>
      <c r="L26" s="25">
        <f t="shared" si="3"/>
        <v>182</v>
      </c>
      <c r="M26" s="25">
        <f t="shared" si="3"/>
        <v>182</v>
      </c>
      <c r="N26" s="25">
        <f t="shared" si="3"/>
        <v>167</v>
      </c>
      <c r="O26" s="25">
        <f t="shared" si="3"/>
        <v>166</v>
      </c>
      <c r="P26" s="25">
        <f t="shared" si="3"/>
        <v>166</v>
      </c>
      <c r="Q26" s="25">
        <f t="shared" si="3"/>
        <v>133</v>
      </c>
      <c r="R26" s="25">
        <f t="shared" si="3"/>
        <v>132</v>
      </c>
      <c r="S26" s="25">
        <f t="shared" si="3"/>
        <v>129</v>
      </c>
      <c r="T26" s="25">
        <f t="shared" si="3"/>
        <v>114</v>
      </c>
      <c r="U26" s="25">
        <f t="shared" si="3"/>
        <v>114</v>
      </c>
      <c r="V26" s="25">
        <f t="shared" si="3"/>
        <v>114</v>
      </c>
      <c r="W26" s="27">
        <f>SUM(C26:V26)</f>
        <v>3163</v>
      </c>
    </row>
    <row r="27" spans="1:23" ht="20.05" customHeight="1" x14ac:dyDescent="0.35">
      <c r="A27" s="34">
        <f>A26+1</f>
        <v>3</v>
      </c>
      <c r="B27" s="36" t="s">
        <v>240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 spans="1:23" x14ac:dyDescent="0.35">
      <c r="A28" s="34">
        <f t="shared" ref="A28:A30" si="4">A27+0.1</f>
        <v>3.1</v>
      </c>
      <c r="B28" s="30" t="s">
        <v>241</v>
      </c>
      <c r="C28" s="24" t="s">
        <v>6</v>
      </c>
      <c r="D28" s="24" t="s">
        <v>6</v>
      </c>
      <c r="E28" s="24" t="s">
        <v>6</v>
      </c>
      <c r="F28" s="24" t="s">
        <v>6</v>
      </c>
      <c r="G28" s="24" t="s">
        <v>6</v>
      </c>
      <c r="H28" s="24" t="s">
        <v>6</v>
      </c>
      <c r="I28" s="24" t="s">
        <v>6</v>
      </c>
      <c r="J28" s="24" t="s">
        <v>6</v>
      </c>
      <c r="K28" s="24" t="s">
        <v>6</v>
      </c>
      <c r="L28" s="24" t="s">
        <v>6</v>
      </c>
      <c r="M28" s="24" t="s">
        <v>6</v>
      </c>
      <c r="N28" s="24" t="s">
        <v>6</v>
      </c>
      <c r="O28" s="24" t="s">
        <v>6</v>
      </c>
      <c r="P28" s="24" t="s">
        <v>6</v>
      </c>
      <c r="Q28" s="24" t="s">
        <v>6</v>
      </c>
      <c r="R28" s="24" t="s">
        <v>6</v>
      </c>
      <c r="S28" s="24" t="s">
        <v>6</v>
      </c>
      <c r="T28" s="24" t="s">
        <v>6</v>
      </c>
      <c r="U28" s="24" t="s">
        <v>6</v>
      </c>
      <c r="V28" s="24" t="s">
        <v>6</v>
      </c>
    </row>
    <row r="29" spans="1:23" x14ac:dyDescent="0.35">
      <c r="A29" s="34">
        <f t="shared" si="4"/>
        <v>3.2</v>
      </c>
      <c r="B29" s="30" t="s">
        <v>242</v>
      </c>
      <c r="C29" s="24" t="s">
        <v>6</v>
      </c>
      <c r="D29" s="24" t="s">
        <v>6</v>
      </c>
      <c r="E29" s="24" t="s">
        <v>6</v>
      </c>
      <c r="F29" s="24" t="s">
        <v>6</v>
      </c>
      <c r="G29" s="24" t="s">
        <v>6</v>
      </c>
      <c r="H29" s="24" t="s">
        <v>6</v>
      </c>
      <c r="I29" s="24" t="s">
        <v>6</v>
      </c>
      <c r="J29" s="24" t="s">
        <v>6</v>
      </c>
      <c r="K29" s="24" t="s">
        <v>6</v>
      </c>
      <c r="L29" s="24" t="s">
        <v>6</v>
      </c>
      <c r="M29" s="24" t="s">
        <v>6</v>
      </c>
      <c r="N29" s="24" t="s">
        <v>6</v>
      </c>
      <c r="O29" s="24" t="s">
        <v>6</v>
      </c>
      <c r="P29" s="24" t="s">
        <v>6</v>
      </c>
      <c r="Q29" s="24" t="s">
        <v>6</v>
      </c>
      <c r="R29" s="24" t="s">
        <v>6</v>
      </c>
      <c r="S29" s="24" t="s">
        <v>6</v>
      </c>
      <c r="T29" s="24" t="s">
        <v>6</v>
      </c>
      <c r="U29" s="24" t="s">
        <v>6</v>
      </c>
      <c r="V29" s="24" t="s">
        <v>6</v>
      </c>
    </row>
    <row r="30" spans="1:23" x14ac:dyDescent="0.35">
      <c r="A30" s="34">
        <f t="shared" si="4"/>
        <v>3.3000000000000003</v>
      </c>
      <c r="B30" s="30" t="s">
        <v>243</v>
      </c>
      <c r="C30" s="24" t="s">
        <v>6</v>
      </c>
      <c r="D30" s="24" t="s">
        <v>6</v>
      </c>
      <c r="E30" s="24" t="s">
        <v>6</v>
      </c>
      <c r="F30" s="24" t="s">
        <v>6</v>
      </c>
      <c r="G30" s="24" t="s">
        <v>6</v>
      </c>
      <c r="H30" s="24" t="s">
        <v>6</v>
      </c>
      <c r="I30" s="24">
        <f>SUM('Newman East CT'!E34:E35)</f>
        <v>328</v>
      </c>
      <c r="J30" s="24">
        <f>I30</f>
        <v>328</v>
      </c>
      <c r="K30" s="24">
        <f t="shared" ref="K30:O30" si="5">J30</f>
        <v>328</v>
      </c>
      <c r="L30" s="24">
        <f t="shared" si="5"/>
        <v>328</v>
      </c>
      <c r="M30" s="24">
        <f t="shared" si="5"/>
        <v>328</v>
      </c>
      <c r="N30" s="24">
        <f t="shared" si="5"/>
        <v>328</v>
      </c>
      <c r="O30" s="24">
        <f t="shared" si="5"/>
        <v>328</v>
      </c>
      <c r="P30" s="24" t="s">
        <v>6</v>
      </c>
      <c r="Q30" s="24" t="s">
        <v>6</v>
      </c>
      <c r="R30" s="24" t="s">
        <v>6</v>
      </c>
      <c r="S30" s="24" t="s">
        <v>6</v>
      </c>
      <c r="T30" s="24" t="s">
        <v>6</v>
      </c>
      <c r="U30" s="24" t="s">
        <v>6</v>
      </c>
      <c r="V30" s="24" t="s">
        <v>6</v>
      </c>
    </row>
    <row r="31" spans="1:23" x14ac:dyDescent="0.35">
      <c r="A31" s="34">
        <f>A27</f>
        <v>3</v>
      </c>
      <c r="B31" s="36" t="s">
        <v>239</v>
      </c>
      <c r="C31" s="25">
        <f>SUM(C28:C30)</f>
        <v>0</v>
      </c>
      <c r="D31" s="25">
        <f t="shared" ref="D31:V31" si="6">SUM(D28:D30)</f>
        <v>0</v>
      </c>
      <c r="E31" s="25">
        <f t="shared" si="6"/>
        <v>0</v>
      </c>
      <c r="F31" s="25">
        <f t="shared" si="6"/>
        <v>0</v>
      </c>
      <c r="G31" s="25">
        <f t="shared" si="6"/>
        <v>0</v>
      </c>
      <c r="H31" s="25">
        <f t="shared" si="6"/>
        <v>0</v>
      </c>
      <c r="I31" s="25">
        <f t="shared" si="6"/>
        <v>328</v>
      </c>
      <c r="J31" s="25">
        <f t="shared" si="6"/>
        <v>328</v>
      </c>
      <c r="K31" s="25">
        <f t="shared" si="6"/>
        <v>328</v>
      </c>
      <c r="L31" s="25">
        <f t="shared" si="6"/>
        <v>328</v>
      </c>
      <c r="M31" s="25">
        <f t="shared" si="6"/>
        <v>328</v>
      </c>
      <c r="N31" s="25">
        <f t="shared" si="6"/>
        <v>328</v>
      </c>
      <c r="O31" s="25">
        <f t="shared" si="6"/>
        <v>328</v>
      </c>
      <c r="P31" s="25">
        <f t="shared" si="6"/>
        <v>0</v>
      </c>
      <c r="Q31" s="25">
        <f t="shared" si="6"/>
        <v>0</v>
      </c>
      <c r="R31" s="25">
        <f t="shared" si="6"/>
        <v>0</v>
      </c>
      <c r="S31" s="25">
        <f t="shared" si="6"/>
        <v>0</v>
      </c>
      <c r="T31" s="25">
        <f t="shared" si="6"/>
        <v>0</v>
      </c>
      <c r="U31" s="25">
        <f t="shared" si="6"/>
        <v>0</v>
      </c>
      <c r="V31" s="25">
        <f t="shared" si="6"/>
        <v>0</v>
      </c>
    </row>
    <row r="32" spans="1:23" ht="20.05" customHeight="1" x14ac:dyDescent="0.35">
      <c r="A32" s="34">
        <f>A31+1</f>
        <v>4</v>
      </c>
      <c r="B32" s="36" t="s">
        <v>244</v>
      </c>
      <c r="C32" s="25">
        <f>SUM(C19,C26,C31)</f>
        <v>2232</v>
      </c>
      <c r="D32" s="25">
        <f t="shared" ref="D32:V32" si="7">SUM(D19,D26,D31)</f>
        <v>2304</v>
      </c>
      <c r="E32" s="25">
        <f t="shared" si="7"/>
        <v>2339</v>
      </c>
      <c r="F32" s="25">
        <f t="shared" si="7"/>
        <v>2337</v>
      </c>
      <c r="G32" s="25">
        <f t="shared" si="7"/>
        <v>2376</v>
      </c>
      <c r="H32" s="25">
        <f t="shared" si="7"/>
        <v>2376</v>
      </c>
      <c r="I32" s="25">
        <f t="shared" si="7"/>
        <v>2384</v>
      </c>
      <c r="J32" s="25">
        <f t="shared" si="7"/>
        <v>2384</v>
      </c>
      <c r="K32" s="25">
        <f t="shared" si="7"/>
        <v>2382</v>
      </c>
      <c r="L32" s="25">
        <f t="shared" si="7"/>
        <v>2382</v>
      </c>
      <c r="M32" s="25">
        <f t="shared" si="7"/>
        <v>2319</v>
      </c>
      <c r="N32" s="25">
        <f t="shared" si="7"/>
        <v>2304</v>
      </c>
      <c r="O32" s="25">
        <f t="shared" si="7"/>
        <v>2303</v>
      </c>
      <c r="P32" s="25">
        <f t="shared" si="7"/>
        <v>1831</v>
      </c>
      <c r="Q32" s="25">
        <f t="shared" si="7"/>
        <v>1798</v>
      </c>
      <c r="R32" s="25">
        <f t="shared" si="7"/>
        <v>1797</v>
      </c>
      <c r="S32" s="25">
        <f t="shared" si="7"/>
        <v>1794</v>
      </c>
      <c r="T32" s="25">
        <f t="shared" si="7"/>
        <v>1779</v>
      </c>
      <c r="U32" s="25">
        <f t="shared" si="7"/>
        <v>1779</v>
      </c>
      <c r="V32" s="25">
        <f t="shared" si="7"/>
        <v>1779</v>
      </c>
    </row>
    <row r="33" spans="1:22" ht="20.05" customHeight="1" x14ac:dyDescent="0.35">
      <c r="A33" s="34">
        <f>A32+1</f>
        <v>5</v>
      </c>
      <c r="B33" s="36" t="s">
        <v>245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 spans="1:22" x14ac:dyDescent="0.35">
      <c r="A34" s="34">
        <f t="shared" ref="A34:A36" si="8">A33+0.1</f>
        <v>5.0999999999999996</v>
      </c>
      <c r="B34" s="30" t="s">
        <v>246</v>
      </c>
      <c r="C34" s="25">
        <v>2139</v>
      </c>
      <c r="D34" s="25">
        <v>2190</v>
      </c>
      <c r="E34" s="25">
        <v>2228</v>
      </c>
      <c r="F34" s="25">
        <v>2256</v>
      </c>
      <c r="G34" s="25">
        <v>2297</v>
      </c>
      <c r="H34" s="25">
        <v>2337</v>
      </c>
      <c r="I34" s="25">
        <v>2380</v>
      </c>
      <c r="J34" s="25">
        <v>2418</v>
      </c>
      <c r="K34" s="25">
        <v>2473</v>
      </c>
      <c r="L34" s="25">
        <v>2524</v>
      </c>
      <c r="M34" s="25">
        <v>2576</v>
      </c>
      <c r="N34" s="25">
        <v>2623</v>
      </c>
      <c r="O34" s="25">
        <v>2690</v>
      </c>
      <c r="P34" s="25">
        <v>2754</v>
      </c>
      <c r="Q34" s="25">
        <v>2825</v>
      </c>
      <c r="R34" s="25">
        <v>2895</v>
      </c>
      <c r="S34" s="25">
        <v>2990</v>
      </c>
      <c r="T34" s="25">
        <v>3089</v>
      </c>
      <c r="U34" s="25">
        <v>3204</v>
      </c>
      <c r="V34" s="25">
        <v>3334</v>
      </c>
    </row>
    <row r="35" spans="1:22" x14ac:dyDescent="0.35">
      <c r="A35" s="34">
        <f t="shared" si="8"/>
        <v>5.1999999999999993</v>
      </c>
      <c r="B35" s="30" t="s">
        <v>247</v>
      </c>
      <c r="C35" s="24">
        <v>-9</v>
      </c>
      <c r="D35" s="24">
        <v>-19</v>
      </c>
      <c r="E35" s="24">
        <v>-22</v>
      </c>
      <c r="F35" s="24">
        <v>-22</v>
      </c>
      <c r="G35" s="24">
        <v>-22</v>
      </c>
      <c r="H35" s="24">
        <v>-22</v>
      </c>
      <c r="I35" s="24">
        <v>-22</v>
      </c>
      <c r="J35" s="24">
        <v>-22</v>
      </c>
      <c r="K35" s="24">
        <v>-22</v>
      </c>
      <c r="L35" s="24">
        <v>-22</v>
      </c>
      <c r="M35" s="24">
        <v>-22</v>
      </c>
      <c r="N35" s="24">
        <v>-22</v>
      </c>
      <c r="O35" s="24">
        <v>-22</v>
      </c>
      <c r="P35" s="24">
        <v>-22</v>
      </c>
      <c r="Q35" s="24">
        <v>-22</v>
      </c>
      <c r="R35" s="24">
        <v>-22</v>
      </c>
      <c r="S35" s="24">
        <v>-22</v>
      </c>
      <c r="T35" s="24">
        <v>-22</v>
      </c>
      <c r="U35" s="24">
        <v>-22</v>
      </c>
      <c r="V35" s="24">
        <v>-22</v>
      </c>
    </row>
    <row r="36" spans="1:22" x14ac:dyDescent="0.35">
      <c r="A36" s="34">
        <f t="shared" si="8"/>
        <v>5.2999999999999989</v>
      </c>
      <c r="B36" s="30" t="s">
        <v>248</v>
      </c>
      <c r="C36" s="24">
        <v>-8</v>
      </c>
      <c r="D36" s="24">
        <v>-15</v>
      </c>
      <c r="E36" s="24">
        <v>-23</v>
      </c>
      <c r="F36" s="24">
        <v>-31</v>
      </c>
      <c r="G36" s="24">
        <v>-38</v>
      </c>
      <c r="H36" s="24">
        <v>-46</v>
      </c>
      <c r="I36" s="24">
        <v>-54</v>
      </c>
      <c r="J36" s="24">
        <v>-62</v>
      </c>
      <c r="K36" s="24">
        <v>-69</v>
      </c>
      <c r="L36" s="24">
        <v>-77</v>
      </c>
      <c r="M36" s="24">
        <v>-85</v>
      </c>
      <c r="N36" s="24">
        <v>-92</v>
      </c>
      <c r="O36" s="24">
        <v>-100</v>
      </c>
      <c r="P36" s="24">
        <v>-108</v>
      </c>
      <c r="Q36" s="24">
        <v>-115</v>
      </c>
      <c r="R36" s="24">
        <v>-123</v>
      </c>
      <c r="S36" s="24">
        <v>-131</v>
      </c>
      <c r="T36" s="24">
        <v>-138</v>
      </c>
      <c r="U36" s="24">
        <v>-146</v>
      </c>
      <c r="V36" s="24">
        <v>-154</v>
      </c>
    </row>
    <row r="37" spans="1:22" x14ac:dyDescent="0.35">
      <c r="A37" s="34">
        <f>A33+1</f>
        <v>6</v>
      </c>
      <c r="B37" s="36" t="s">
        <v>249</v>
      </c>
      <c r="C37" s="25">
        <f>SUM(C34:C36)</f>
        <v>2122</v>
      </c>
      <c r="D37" s="25">
        <f t="shared" ref="D37:V37" si="9">SUM(D34:D36)</f>
        <v>2156</v>
      </c>
      <c r="E37" s="25">
        <f t="shared" si="9"/>
        <v>2183</v>
      </c>
      <c r="F37" s="25">
        <f t="shared" si="9"/>
        <v>2203</v>
      </c>
      <c r="G37" s="25">
        <f t="shared" si="9"/>
        <v>2237</v>
      </c>
      <c r="H37" s="25">
        <f t="shared" si="9"/>
        <v>2269</v>
      </c>
      <c r="I37" s="25">
        <f t="shared" si="9"/>
        <v>2304</v>
      </c>
      <c r="J37" s="25">
        <f t="shared" si="9"/>
        <v>2334</v>
      </c>
      <c r="K37" s="25">
        <f t="shared" si="9"/>
        <v>2382</v>
      </c>
      <c r="L37" s="25">
        <f t="shared" si="9"/>
        <v>2425</v>
      </c>
      <c r="M37" s="25">
        <f t="shared" si="9"/>
        <v>2469</v>
      </c>
      <c r="N37" s="25">
        <f t="shared" si="9"/>
        <v>2509</v>
      </c>
      <c r="O37" s="25">
        <f t="shared" si="9"/>
        <v>2568</v>
      </c>
      <c r="P37" s="25">
        <f t="shared" si="9"/>
        <v>2624</v>
      </c>
      <c r="Q37" s="25">
        <f t="shared" si="9"/>
        <v>2688</v>
      </c>
      <c r="R37" s="25">
        <f t="shared" si="9"/>
        <v>2750</v>
      </c>
      <c r="S37" s="25">
        <f t="shared" si="9"/>
        <v>2837</v>
      </c>
      <c r="T37" s="25">
        <f t="shared" si="9"/>
        <v>2929</v>
      </c>
      <c r="U37" s="25">
        <f t="shared" si="9"/>
        <v>3036</v>
      </c>
      <c r="V37" s="25">
        <f t="shared" si="9"/>
        <v>3158</v>
      </c>
    </row>
    <row r="38" spans="1:22" x14ac:dyDescent="0.35">
      <c r="A38" s="34"/>
      <c r="B38" s="36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35">
      <c r="A39" s="34">
        <f>A37+1</f>
        <v>7</v>
      </c>
      <c r="B39" s="30" t="s">
        <v>250</v>
      </c>
      <c r="C39" s="24">
        <f>C32-C37</f>
        <v>110</v>
      </c>
      <c r="D39" s="24">
        <f t="shared" ref="D39:V39" si="10">D32-D37</f>
        <v>148</v>
      </c>
      <c r="E39" s="24">
        <f t="shared" si="10"/>
        <v>156</v>
      </c>
      <c r="F39" s="24">
        <f t="shared" si="10"/>
        <v>134</v>
      </c>
      <c r="G39" s="24">
        <f t="shared" si="10"/>
        <v>139</v>
      </c>
      <c r="H39" s="24">
        <f t="shared" si="10"/>
        <v>107</v>
      </c>
      <c r="I39" s="24">
        <f t="shared" si="10"/>
        <v>80</v>
      </c>
      <c r="J39" s="24">
        <f t="shared" si="10"/>
        <v>50</v>
      </c>
      <c r="K39" s="24">
        <f t="shared" si="10"/>
        <v>0</v>
      </c>
      <c r="L39" s="24">
        <f t="shared" si="10"/>
        <v>-43</v>
      </c>
      <c r="M39" s="24">
        <f t="shared" si="10"/>
        <v>-150</v>
      </c>
      <c r="N39" s="24">
        <f t="shared" si="10"/>
        <v>-205</v>
      </c>
      <c r="O39" s="24">
        <f t="shared" si="10"/>
        <v>-265</v>
      </c>
      <c r="P39" s="24">
        <f t="shared" si="10"/>
        <v>-793</v>
      </c>
      <c r="Q39" s="24">
        <f t="shared" si="10"/>
        <v>-890</v>
      </c>
      <c r="R39" s="24">
        <f t="shared" si="10"/>
        <v>-953</v>
      </c>
      <c r="S39" s="24">
        <f t="shared" si="10"/>
        <v>-1043</v>
      </c>
      <c r="T39" s="24">
        <f t="shared" si="10"/>
        <v>-1150</v>
      </c>
      <c r="U39" s="24">
        <f t="shared" si="10"/>
        <v>-1257</v>
      </c>
      <c r="V39" s="24">
        <f t="shared" si="10"/>
        <v>-1379</v>
      </c>
    </row>
    <row r="40" spans="1:22" x14ac:dyDescent="0.35">
      <c r="A40" s="34">
        <f t="shared" ref="A40:A41" si="11">A39+1</f>
        <v>8</v>
      </c>
      <c r="B40" s="30" t="s">
        <v>251</v>
      </c>
      <c r="C40" s="24">
        <f>15%*C37</f>
        <v>318.3</v>
      </c>
      <c r="D40" s="24">
        <f t="shared" ref="D40:V40" si="12">15%*D37</f>
        <v>323.39999999999998</v>
      </c>
      <c r="E40" s="24">
        <f t="shared" si="12"/>
        <v>327.45</v>
      </c>
      <c r="F40" s="24">
        <f t="shared" si="12"/>
        <v>330.45</v>
      </c>
      <c r="G40" s="24">
        <f t="shared" si="12"/>
        <v>335.55</v>
      </c>
      <c r="H40" s="24">
        <f t="shared" si="12"/>
        <v>340.34999999999997</v>
      </c>
      <c r="I40" s="24">
        <f t="shared" si="12"/>
        <v>345.59999999999997</v>
      </c>
      <c r="J40" s="24">
        <f t="shared" si="12"/>
        <v>350.09999999999997</v>
      </c>
      <c r="K40" s="24">
        <f t="shared" si="12"/>
        <v>357.3</v>
      </c>
      <c r="L40" s="24">
        <f t="shared" si="12"/>
        <v>363.75</v>
      </c>
      <c r="M40" s="24">
        <f t="shared" si="12"/>
        <v>370.34999999999997</v>
      </c>
      <c r="N40" s="24">
        <f t="shared" si="12"/>
        <v>376.34999999999997</v>
      </c>
      <c r="O40" s="24">
        <f t="shared" si="12"/>
        <v>385.2</v>
      </c>
      <c r="P40" s="24">
        <f t="shared" si="12"/>
        <v>393.59999999999997</v>
      </c>
      <c r="Q40" s="24">
        <f t="shared" si="12"/>
        <v>403.2</v>
      </c>
      <c r="R40" s="24">
        <f t="shared" si="12"/>
        <v>412.5</v>
      </c>
      <c r="S40" s="24">
        <f t="shared" si="12"/>
        <v>425.55</v>
      </c>
      <c r="T40" s="24">
        <f t="shared" si="12"/>
        <v>439.34999999999997</v>
      </c>
      <c r="U40" s="24">
        <f t="shared" si="12"/>
        <v>455.4</v>
      </c>
      <c r="V40" s="24">
        <f t="shared" si="12"/>
        <v>473.7</v>
      </c>
    </row>
    <row r="41" spans="1:22" x14ac:dyDescent="0.35">
      <c r="A41" s="34">
        <f t="shared" si="11"/>
        <v>9</v>
      </c>
      <c r="B41" s="30" t="s">
        <v>252</v>
      </c>
      <c r="C41" s="24">
        <f>C39-C40</f>
        <v>-208.3</v>
      </c>
      <c r="D41" s="24">
        <f t="shared" ref="D41:V41" si="13">D39-D40</f>
        <v>-175.39999999999998</v>
      </c>
      <c r="E41" s="24">
        <f t="shared" si="13"/>
        <v>-171.45</v>
      </c>
      <c r="F41" s="24">
        <f t="shared" si="13"/>
        <v>-196.45</v>
      </c>
      <c r="G41" s="24">
        <f t="shared" si="13"/>
        <v>-196.55</v>
      </c>
      <c r="H41" s="24">
        <f t="shared" si="13"/>
        <v>-233.34999999999997</v>
      </c>
      <c r="I41" s="24">
        <f t="shared" si="13"/>
        <v>-265.59999999999997</v>
      </c>
      <c r="J41" s="24">
        <f t="shared" si="13"/>
        <v>-300.09999999999997</v>
      </c>
      <c r="K41" s="24">
        <f t="shared" si="13"/>
        <v>-357.3</v>
      </c>
      <c r="L41" s="24">
        <f t="shared" si="13"/>
        <v>-406.75</v>
      </c>
      <c r="M41" s="24">
        <f t="shared" si="13"/>
        <v>-520.34999999999991</v>
      </c>
      <c r="N41" s="24">
        <f t="shared" si="13"/>
        <v>-581.34999999999991</v>
      </c>
      <c r="O41" s="24">
        <f t="shared" si="13"/>
        <v>-650.20000000000005</v>
      </c>
      <c r="P41" s="24">
        <f t="shared" si="13"/>
        <v>-1186.5999999999999</v>
      </c>
      <c r="Q41" s="24">
        <f t="shared" si="13"/>
        <v>-1293.2</v>
      </c>
      <c r="R41" s="24">
        <f t="shared" si="13"/>
        <v>-1365.5</v>
      </c>
      <c r="S41" s="24">
        <f t="shared" si="13"/>
        <v>-1468.55</v>
      </c>
      <c r="T41" s="24">
        <f t="shared" si="13"/>
        <v>-1589.35</v>
      </c>
      <c r="U41" s="24">
        <f t="shared" si="13"/>
        <v>-1712.4</v>
      </c>
      <c r="V41" s="24">
        <f t="shared" si="13"/>
        <v>-1852.7</v>
      </c>
    </row>
    <row r="42" spans="1:22" x14ac:dyDescent="0.3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s="29" customFormat="1" x14ac:dyDescent="0.35">
      <c r="A43" s="47">
        <f>A41+1</f>
        <v>10</v>
      </c>
      <c r="B43" s="37" t="s">
        <v>253</v>
      </c>
      <c r="C43" s="48">
        <f>C39/C37</f>
        <v>5.1837888784165884E-2</v>
      </c>
      <c r="D43" s="48">
        <f t="shared" ref="D43:O43" si="14">D39/D37</f>
        <v>6.8645640074211506E-2</v>
      </c>
      <c r="E43" s="48">
        <f t="shared" si="14"/>
        <v>7.1461291800274857E-2</v>
      </c>
      <c r="F43" s="48">
        <f t="shared" si="14"/>
        <v>6.082614616432138E-2</v>
      </c>
      <c r="G43" s="48">
        <f t="shared" si="14"/>
        <v>6.2136790344210997E-2</v>
      </c>
      <c r="H43" s="48">
        <f t="shared" si="14"/>
        <v>4.7157338034376377E-2</v>
      </c>
      <c r="I43" s="48">
        <f t="shared" si="14"/>
        <v>3.4722222222222224E-2</v>
      </c>
      <c r="J43" s="48">
        <f t="shared" si="14"/>
        <v>2.1422450728363324E-2</v>
      </c>
      <c r="K43" s="48">
        <f t="shared" si="14"/>
        <v>0</v>
      </c>
      <c r="L43" s="48">
        <f t="shared" si="14"/>
        <v>-1.7731958762886597E-2</v>
      </c>
      <c r="M43" s="48">
        <f t="shared" si="14"/>
        <v>-6.0753341433778855E-2</v>
      </c>
      <c r="N43" s="48">
        <f t="shared" si="14"/>
        <v>-8.1705858907931445E-2</v>
      </c>
      <c r="O43" s="48">
        <f t="shared" si="14"/>
        <v>-0.10319314641744548</v>
      </c>
      <c r="P43" s="37"/>
      <c r="Q43" s="37"/>
      <c r="R43" s="37"/>
      <c r="S43" s="37"/>
      <c r="T43" s="37"/>
      <c r="U43" s="37"/>
      <c r="V43" s="37"/>
    </row>
    <row r="44" spans="1:22" s="29" customFormat="1" x14ac:dyDescent="0.35">
      <c r="A44" s="47">
        <f>A43+1</f>
        <v>11</v>
      </c>
      <c r="B44" s="37" t="s">
        <v>254</v>
      </c>
      <c r="C44" s="48">
        <f>(C39-C17)/C37</f>
        <v>2.5447690857681431E-2</v>
      </c>
      <c r="D44" s="48">
        <f t="shared" ref="D44:O44" si="15">(D39-D17)/D37</f>
        <v>4.267161410018553E-2</v>
      </c>
      <c r="E44" s="48">
        <f t="shared" si="15"/>
        <v>4.5808520384791572E-2</v>
      </c>
      <c r="F44" s="48">
        <f t="shared" si="15"/>
        <v>3.5406264185201999E-2</v>
      </c>
      <c r="G44" s="48">
        <f t="shared" si="15"/>
        <v>3.7103263299061245E-2</v>
      </c>
      <c r="H44" s="48">
        <f t="shared" si="15"/>
        <v>2.2476862053768181E-2</v>
      </c>
      <c r="I44" s="48">
        <f t="shared" si="15"/>
        <v>1.0416666666666666E-2</v>
      </c>
      <c r="J44" s="48">
        <f t="shared" si="15"/>
        <v>-2.5706940874035988E-3</v>
      </c>
      <c r="K44" s="48">
        <f t="shared" si="15"/>
        <v>-2.3509655751469353E-2</v>
      </c>
      <c r="L44" s="48">
        <f t="shared" si="15"/>
        <v>-4.0824742268041239E-2</v>
      </c>
      <c r="M44" s="48">
        <f t="shared" si="15"/>
        <v>-8.3434588902389625E-2</v>
      </c>
      <c r="N44" s="48">
        <f t="shared" si="15"/>
        <v>-0.1040255081705859</v>
      </c>
      <c r="O44" s="48">
        <f t="shared" si="15"/>
        <v>-0.125</v>
      </c>
      <c r="P44" s="37"/>
      <c r="Q44" s="37"/>
      <c r="R44" s="37"/>
      <c r="S44" s="37"/>
      <c r="T44" s="37"/>
      <c r="U44" s="37"/>
      <c r="V44" s="37"/>
    </row>
    <row r="45" spans="1:22" s="29" customFormat="1" hidden="1" x14ac:dyDescent="0.35">
      <c r="A45" s="47">
        <f>A44+1</f>
        <v>12</v>
      </c>
      <c r="B45" s="37" t="s">
        <v>256</v>
      </c>
      <c r="C45" s="49">
        <f>'Power Plants'!F63</f>
        <v>211.08799999999999</v>
      </c>
      <c r="D45" s="49">
        <f>C45</f>
        <v>211.08799999999999</v>
      </c>
      <c r="E45" s="49">
        <f>'Newman East CT'!$E33</f>
        <v>228</v>
      </c>
      <c r="F45" s="49">
        <f>'Newman East CT'!$E33</f>
        <v>228</v>
      </c>
      <c r="G45" s="49">
        <f>'Newman East CT'!$E33</f>
        <v>228</v>
      </c>
      <c r="H45" s="49">
        <f>'Newman East CT'!$E33</f>
        <v>228</v>
      </c>
      <c r="I45" s="49">
        <f>'Newman East CT'!$E33</f>
        <v>228</v>
      </c>
      <c r="J45" s="49">
        <f>'Newman East CT'!$E33</f>
        <v>228</v>
      </c>
      <c r="K45" s="49">
        <f>'Newman East CT'!$E33</f>
        <v>228</v>
      </c>
      <c r="L45" s="49">
        <f>'Newman East CT'!$E33</f>
        <v>228</v>
      </c>
      <c r="M45" s="49">
        <f>'Newman East CT'!$E33</f>
        <v>228</v>
      </c>
      <c r="N45" s="49">
        <f>'Newman East CT'!$E33</f>
        <v>228</v>
      </c>
      <c r="O45" s="49">
        <f>'Newman East CT'!$E33</f>
        <v>228</v>
      </c>
      <c r="P45" s="37"/>
      <c r="Q45" s="37"/>
      <c r="R45" s="37"/>
      <c r="S45" s="37"/>
      <c r="T45" s="37"/>
      <c r="U45" s="37"/>
      <c r="V45" s="37"/>
    </row>
    <row r="46" spans="1:22" ht="29.15" customHeight="1" thickBot="1" x14ac:dyDescent="0.4">
      <c r="A46" s="43"/>
      <c r="B46" s="44"/>
      <c r="C46" s="37"/>
      <c r="D46" s="37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15"/>
      <c r="Q46" s="15"/>
      <c r="R46" s="15"/>
      <c r="S46" s="15"/>
      <c r="T46" s="15"/>
      <c r="U46" s="15"/>
      <c r="V46" s="15"/>
    </row>
    <row r="47" spans="1:22" ht="42" customHeight="1" x14ac:dyDescent="0.35">
      <c r="A47" s="46" t="s">
        <v>257</v>
      </c>
      <c r="B47" s="45" t="s">
        <v>258</v>
      </c>
      <c r="C47" s="15"/>
      <c r="D47" s="15"/>
      <c r="E47" s="15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15"/>
      <c r="Q47" s="15"/>
      <c r="R47" s="15"/>
      <c r="S47" s="15"/>
      <c r="T47" s="15"/>
      <c r="U47" s="15"/>
      <c r="V47" s="15"/>
    </row>
    <row r="48" spans="1:22" x14ac:dyDescent="0.35">
      <c r="B48" s="17" t="s">
        <v>215</v>
      </c>
      <c r="C48" s="21"/>
      <c r="D48" s="21">
        <f>N53</f>
        <v>-45</v>
      </c>
      <c r="E48" s="21">
        <f>D48+SUM(N54:N56)</f>
        <v>-237</v>
      </c>
      <c r="F48" s="21">
        <f t="shared" ref="F48:O48" si="16">E48</f>
        <v>-237</v>
      </c>
      <c r="G48" s="21">
        <f t="shared" si="16"/>
        <v>-237</v>
      </c>
      <c r="H48" s="21">
        <f>G48</f>
        <v>-237</v>
      </c>
      <c r="I48" s="21">
        <f>H48+SUM($N57:$N58)</f>
        <v>-554</v>
      </c>
      <c r="J48" s="21">
        <f t="shared" si="16"/>
        <v>-554</v>
      </c>
      <c r="K48" s="21">
        <f t="shared" si="16"/>
        <v>-554</v>
      </c>
      <c r="L48" s="21">
        <f>K48</f>
        <v>-554</v>
      </c>
      <c r="M48" s="21">
        <f>L48+SUM($N59)</f>
        <v>-617</v>
      </c>
      <c r="N48" s="21">
        <f t="shared" si="16"/>
        <v>-617</v>
      </c>
      <c r="O48" s="21">
        <f t="shared" si="16"/>
        <v>-617</v>
      </c>
      <c r="P48" s="17"/>
      <c r="Q48" s="17"/>
      <c r="R48" s="17"/>
      <c r="S48" s="17"/>
      <c r="T48" s="17"/>
      <c r="U48" s="17"/>
      <c r="V48" s="17"/>
    </row>
    <row r="49" spans="2:22" x14ac:dyDescent="0.35">
      <c r="B49" s="17" t="s">
        <v>216</v>
      </c>
      <c r="C49" s="21"/>
      <c r="D49" s="21">
        <f>D26-C26</f>
        <v>117</v>
      </c>
      <c r="E49" s="21">
        <f>D49+E26-D26+'Newman East CT'!$E33</f>
        <v>344</v>
      </c>
      <c r="F49" s="21">
        <f>E49+F26-E26</f>
        <v>343</v>
      </c>
      <c r="G49" s="21">
        <f>F49+G26-F26+G16</f>
        <v>382</v>
      </c>
      <c r="H49" s="21">
        <f t="shared" ref="H49" si="17">G49+H26-G26</f>
        <v>382</v>
      </c>
      <c r="I49" s="21">
        <f>H49+I26-H26+SUM('Newman East CT'!$E34:$E35)</f>
        <v>707</v>
      </c>
      <c r="J49" s="21">
        <f>I49+J26-I26</f>
        <v>707</v>
      </c>
      <c r="K49" s="21">
        <f>J49+K26-J26</f>
        <v>705</v>
      </c>
      <c r="L49" s="21">
        <f>K49+L26-K26</f>
        <v>705</v>
      </c>
      <c r="M49" s="21">
        <f t="shared" ref="M49:O49" si="18">L49+M26-L26</f>
        <v>705</v>
      </c>
      <c r="N49" s="21">
        <f t="shared" si="18"/>
        <v>690</v>
      </c>
      <c r="O49" s="21">
        <f t="shared" si="18"/>
        <v>689</v>
      </c>
      <c r="P49" s="17"/>
      <c r="Q49" s="17"/>
      <c r="R49" s="17"/>
      <c r="S49" s="17"/>
      <c r="T49" s="17"/>
      <c r="U49" s="17"/>
      <c r="V49" s="17"/>
    </row>
    <row r="50" spans="2:22" x14ac:dyDescent="0.35">
      <c r="B50" s="17" t="s">
        <v>217</v>
      </c>
      <c r="C50" s="21">
        <f>C48+C49</f>
        <v>0</v>
      </c>
      <c r="D50" s="21">
        <f>D48+D49</f>
        <v>72</v>
      </c>
      <c r="E50" s="21">
        <f t="shared" ref="E50:O50" si="19">E48+E49</f>
        <v>107</v>
      </c>
      <c r="F50" s="21">
        <f t="shared" si="19"/>
        <v>106</v>
      </c>
      <c r="G50" s="21">
        <f t="shared" si="19"/>
        <v>145</v>
      </c>
      <c r="H50" s="21">
        <f t="shared" si="19"/>
        <v>145</v>
      </c>
      <c r="I50" s="21">
        <f t="shared" si="19"/>
        <v>153</v>
      </c>
      <c r="J50" s="21">
        <f t="shared" si="19"/>
        <v>153</v>
      </c>
      <c r="K50" s="21">
        <f t="shared" si="19"/>
        <v>151</v>
      </c>
      <c r="L50" s="21">
        <f t="shared" si="19"/>
        <v>151</v>
      </c>
      <c r="M50" s="21">
        <f t="shared" si="19"/>
        <v>88</v>
      </c>
      <c r="N50" s="21">
        <f t="shared" si="19"/>
        <v>73</v>
      </c>
      <c r="O50" s="21">
        <f t="shared" si="19"/>
        <v>72</v>
      </c>
      <c r="P50" s="17"/>
      <c r="Q50" s="17"/>
      <c r="R50" s="17"/>
      <c r="S50" s="17"/>
      <c r="T50" s="17"/>
      <c r="U50" s="17"/>
      <c r="V50" s="17"/>
    </row>
    <row r="51" spans="2:22" x14ac:dyDescent="0.35">
      <c r="B51" s="17" t="s">
        <v>218</v>
      </c>
      <c r="C51" s="21"/>
      <c r="D51" s="21">
        <f>D37-$C37</f>
        <v>34</v>
      </c>
      <c r="E51" s="21">
        <f t="shared" ref="E51:O51" si="20">E37-$C37</f>
        <v>61</v>
      </c>
      <c r="F51" s="21">
        <f t="shared" si="20"/>
        <v>81</v>
      </c>
      <c r="G51" s="21">
        <f t="shared" si="20"/>
        <v>115</v>
      </c>
      <c r="H51" s="21">
        <f t="shared" si="20"/>
        <v>147</v>
      </c>
      <c r="I51" s="21">
        <f t="shared" si="20"/>
        <v>182</v>
      </c>
      <c r="J51" s="21">
        <f t="shared" si="20"/>
        <v>212</v>
      </c>
      <c r="K51" s="21">
        <f t="shared" si="20"/>
        <v>260</v>
      </c>
      <c r="L51" s="21">
        <f t="shared" si="20"/>
        <v>303</v>
      </c>
      <c r="M51" s="21">
        <f t="shared" si="20"/>
        <v>347</v>
      </c>
      <c r="N51" s="21">
        <f t="shared" si="20"/>
        <v>387</v>
      </c>
      <c r="O51" s="21">
        <f t="shared" si="20"/>
        <v>446</v>
      </c>
      <c r="P51" s="17"/>
      <c r="Q51" s="17"/>
      <c r="R51" s="17"/>
      <c r="S51" s="17"/>
      <c r="T51" s="17"/>
      <c r="U51" s="17"/>
      <c r="V51" s="17"/>
    </row>
    <row r="52" spans="2:22" ht="33.9" customHeight="1" x14ac:dyDescent="0.35">
      <c r="B52" s="28" t="s">
        <v>19</v>
      </c>
      <c r="C52" s="17"/>
      <c r="D52" s="17"/>
      <c r="E52" s="17"/>
      <c r="F52" s="17"/>
      <c r="J52" s="29" t="s">
        <v>22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2:22" x14ac:dyDescent="0.35">
      <c r="B53" s="23" t="s">
        <v>7</v>
      </c>
      <c r="C53" s="17"/>
      <c r="D53" s="17"/>
      <c r="E53" s="17"/>
      <c r="F53" s="17"/>
      <c r="J53" s="30" t="s">
        <v>24</v>
      </c>
      <c r="M53" s="17"/>
      <c r="N53" s="17">
        <v>-45</v>
      </c>
      <c r="O53" s="17"/>
      <c r="P53" s="17"/>
      <c r="Q53" s="17"/>
      <c r="R53" s="17"/>
      <c r="S53" s="17"/>
      <c r="T53" s="17"/>
      <c r="U53" s="17"/>
      <c r="V53" s="17"/>
    </row>
    <row r="54" spans="2:22" x14ac:dyDescent="0.35">
      <c r="B54" s="23" t="s">
        <v>8</v>
      </c>
      <c r="C54" s="17"/>
      <c r="D54" s="17"/>
      <c r="E54" s="17"/>
      <c r="F54" s="17"/>
      <c r="J54" s="30" t="s">
        <v>26</v>
      </c>
      <c r="M54" s="17"/>
      <c r="N54" s="17">
        <v>-46</v>
      </c>
      <c r="O54" s="17"/>
      <c r="P54" s="17"/>
      <c r="Q54" s="17"/>
      <c r="R54" s="17"/>
      <c r="S54" s="17"/>
      <c r="T54" s="17"/>
      <c r="U54" s="17"/>
      <c r="V54" s="17"/>
    </row>
    <row r="55" spans="2:22" x14ac:dyDescent="0.35">
      <c r="B55" s="23" t="s">
        <v>9</v>
      </c>
      <c r="C55" s="17"/>
      <c r="D55" s="17"/>
      <c r="E55" s="17"/>
      <c r="F55" s="17"/>
      <c r="J55" s="30" t="s">
        <v>27</v>
      </c>
      <c r="M55" s="17"/>
      <c r="N55" s="17">
        <v>-73</v>
      </c>
      <c r="O55" s="17"/>
      <c r="P55" s="17"/>
      <c r="Q55" s="17"/>
      <c r="R55" s="17"/>
      <c r="S55" s="17"/>
      <c r="T55" s="17"/>
      <c r="U55" s="17"/>
      <c r="V55" s="17"/>
    </row>
    <row r="56" spans="2:22" x14ac:dyDescent="0.35">
      <c r="B56" s="23" t="s">
        <v>10</v>
      </c>
      <c r="C56" s="17"/>
      <c r="D56" s="17"/>
      <c r="E56" s="17"/>
      <c r="F56" s="17"/>
      <c r="J56" s="23" t="s">
        <v>17</v>
      </c>
      <c r="M56" s="17"/>
      <c r="N56" s="17">
        <v>-73</v>
      </c>
      <c r="O56" s="17"/>
      <c r="P56" s="17"/>
      <c r="Q56" s="17"/>
      <c r="R56" s="17"/>
      <c r="S56" s="17"/>
      <c r="T56" s="17"/>
      <c r="U56" s="17"/>
      <c r="V56" s="17"/>
    </row>
    <row r="57" spans="2:22" x14ac:dyDescent="0.35">
      <c r="B57" s="23" t="s">
        <v>11</v>
      </c>
      <c r="J57" s="30" t="s">
        <v>20</v>
      </c>
      <c r="N57" s="16">
        <v>-90</v>
      </c>
    </row>
    <row r="58" spans="2:22" x14ac:dyDescent="0.35">
      <c r="B58" s="23" t="s">
        <v>12</v>
      </c>
      <c r="J58" s="30" t="s">
        <v>29</v>
      </c>
      <c r="N58" s="16">
        <v>-227</v>
      </c>
    </row>
    <row r="59" spans="2:22" x14ac:dyDescent="0.35">
      <c r="B59" s="23" t="s">
        <v>13</v>
      </c>
      <c r="J59" s="30" t="s">
        <v>31</v>
      </c>
      <c r="N59" s="16">
        <v>-63</v>
      </c>
    </row>
    <row r="60" spans="2:22" x14ac:dyDescent="0.35">
      <c r="B60" s="23" t="s">
        <v>14</v>
      </c>
      <c r="J60" s="30" t="s">
        <v>33</v>
      </c>
      <c r="N60" s="16">
        <v>-144</v>
      </c>
    </row>
    <row r="61" spans="2:22" x14ac:dyDescent="0.35">
      <c r="B61" s="23" t="s">
        <v>15</v>
      </c>
    </row>
    <row r="62" spans="2:22" x14ac:dyDescent="0.35">
      <c r="B62" s="23" t="s">
        <v>16</v>
      </c>
      <c r="J62" s="29" t="s">
        <v>23</v>
      </c>
    </row>
    <row r="63" spans="2:22" x14ac:dyDescent="0.35">
      <c r="J63" s="16" t="s">
        <v>25</v>
      </c>
    </row>
    <row r="64" spans="2:22" x14ac:dyDescent="0.35">
      <c r="B64" s="31" t="s">
        <v>36</v>
      </c>
      <c r="J64" s="16" t="s">
        <v>28</v>
      </c>
    </row>
    <row r="65" spans="2:15" ht="27.45" customHeight="1" x14ac:dyDescent="0.35">
      <c r="B65" s="2" t="s">
        <v>35</v>
      </c>
      <c r="C65" s="2"/>
      <c r="D65" s="2"/>
      <c r="J65" s="29" t="s">
        <v>21</v>
      </c>
    </row>
    <row r="66" spans="2:15" x14ac:dyDescent="0.35">
      <c r="J66" s="16" t="s">
        <v>30</v>
      </c>
    </row>
    <row r="67" spans="2:15" x14ac:dyDescent="0.35">
      <c r="J67" s="16" t="s">
        <v>32</v>
      </c>
    </row>
    <row r="68" spans="2:15" x14ac:dyDescent="0.35">
      <c r="B68" s="23"/>
      <c r="J68" s="16" t="s">
        <v>34</v>
      </c>
    </row>
    <row r="69" spans="2:15" x14ac:dyDescent="0.35">
      <c r="J69" s="23" t="s">
        <v>18</v>
      </c>
    </row>
    <row r="71" spans="2:15" x14ac:dyDescent="0.35">
      <c r="B71" s="16" t="s">
        <v>214</v>
      </c>
      <c r="D71" s="21">
        <f>D32-$C32</f>
        <v>72</v>
      </c>
      <c r="E71" s="21">
        <f t="shared" ref="E71:O71" si="21">E32-$C32</f>
        <v>107</v>
      </c>
      <c r="F71" s="21">
        <f t="shared" si="21"/>
        <v>105</v>
      </c>
      <c r="G71" s="21">
        <f t="shared" si="21"/>
        <v>144</v>
      </c>
      <c r="H71" s="21">
        <f t="shared" si="21"/>
        <v>144</v>
      </c>
      <c r="I71" s="21">
        <f t="shared" si="21"/>
        <v>152</v>
      </c>
      <c r="J71" s="21">
        <f t="shared" si="21"/>
        <v>152</v>
      </c>
      <c r="K71" s="21">
        <f t="shared" si="21"/>
        <v>150</v>
      </c>
      <c r="L71" s="21">
        <f t="shared" si="21"/>
        <v>150</v>
      </c>
      <c r="M71" s="21">
        <f t="shared" si="21"/>
        <v>87</v>
      </c>
      <c r="N71" s="21">
        <f t="shared" si="21"/>
        <v>72</v>
      </c>
      <c r="O71" s="21">
        <f t="shared" si="21"/>
        <v>71</v>
      </c>
    </row>
    <row r="72" spans="2:15" x14ac:dyDescent="0.35">
      <c r="D72" s="21">
        <f>D71-D50</f>
        <v>0</v>
      </c>
      <c r="E72" s="21">
        <f t="shared" ref="E72:O72" si="22">E71-E50</f>
        <v>0</v>
      </c>
      <c r="F72" s="21">
        <f t="shared" si="22"/>
        <v>-1</v>
      </c>
      <c r="G72" s="21">
        <f t="shared" si="22"/>
        <v>-1</v>
      </c>
      <c r="H72" s="21">
        <f t="shared" si="22"/>
        <v>-1</v>
      </c>
      <c r="I72" s="21">
        <f t="shared" si="22"/>
        <v>-1</v>
      </c>
      <c r="J72" s="21">
        <f t="shared" si="22"/>
        <v>-1</v>
      </c>
      <c r="K72" s="21">
        <f t="shared" si="22"/>
        <v>-1</v>
      </c>
      <c r="L72" s="21">
        <f t="shared" si="22"/>
        <v>-1</v>
      </c>
      <c r="M72" s="21">
        <f t="shared" si="22"/>
        <v>-1</v>
      </c>
      <c r="N72" s="21">
        <f t="shared" si="22"/>
        <v>-1</v>
      </c>
      <c r="O72" s="21">
        <f t="shared" si="22"/>
        <v>-1</v>
      </c>
    </row>
    <row r="90" spans="2:2" ht="14.6" x14ac:dyDescent="0.4">
      <c r="B90" s="23" t="s">
        <v>2</v>
      </c>
    </row>
    <row r="91" spans="2:2" ht="14.6" x14ac:dyDescent="0.4">
      <c r="B91" s="23" t="s">
        <v>3</v>
      </c>
    </row>
    <row r="92" spans="2:2" ht="14.6" x14ac:dyDescent="0.4">
      <c r="B92" s="23" t="s">
        <v>4</v>
      </c>
    </row>
    <row r="93" spans="2:2" ht="14.6" x14ac:dyDescent="0.4">
      <c r="B93" s="23" t="s">
        <v>5</v>
      </c>
    </row>
    <row r="94" spans="2:2" x14ac:dyDescent="0.35">
      <c r="B94" s="32">
        <v>9</v>
      </c>
    </row>
    <row r="95" spans="2:2" x14ac:dyDescent="0.35">
      <c r="B95" s="33" t="s">
        <v>0</v>
      </c>
    </row>
    <row r="96" spans="2:2" x14ac:dyDescent="0.35">
      <c r="B96" s="33" t="s">
        <v>1</v>
      </c>
    </row>
  </sheetData>
  <mergeCells count="5">
    <mergeCell ref="B42:V42"/>
    <mergeCell ref="B65:D65"/>
    <mergeCell ref="A2:I2"/>
    <mergeCell ref="A3:I3"/>
    <mergeCell ref="A4:I4"/>
  </mergeCells>
  <printOptions horizontalCentered="1"/>
  <pageMargins left="0.5" right="0.5" top="1" bottom="0.74583299999999997" header="0.5" footer="0.25"/>
  <pageSetup scale="85" orientation="portrait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76"/>
  <sheetViews>
    <sheetView topLeftCell="A13" zoomScaleNormal="100" workbookViewId="0">
      <pane xSplit="1" ySplit="4" topLeftCell="B33" activePane="bottomRight" state="frozen"/>
      <selection activeCell="A13" sqref="A13"/>
      <selection pane="topRight" activeCell="B13" sqref="B13"/>
      <selection pane="bottomLeft" activeCell="A17" sqref="A17"/>
      <selection pane="bottomRight" activeCell="F25" sqref="F25"/>
    </sheetView>
  </sheetViews>
  <sheetFormatPr defaultRowHeight="12.45" x14ac:dyDescent="0.3"/>
  <cols>
    <col min="1" max="1" width="48.53515625" style="1" customWidth="1"/>
    <col min="2" max="2" width="17.53515625" style="1" customWidth="1"/>
    <col min="3" max="3" width="21.3828125" style="1" customWidth="1"/>
    <col min="4" max="4" width="28.53515625" style="1" customWidth="1"/>
    <col min="5" max="5" width="19.3046875" style="1" customWidth="1"/>
    <col min="6" max="7" width="17.53515625" style="1" customWidth="1"/>
    <col min="8" max="8" width="21" style="1" customWidth="1"/>
    <col min="9" max="9" width="21.23046875" style="1" customWidth="1"/>
    <col min="10" max="10" width="19.53515625" style="1" customWidth="1"/>
    <col min="11" max="11" width="26.61328125" style="1" customWidth="1"/>
    <col min="12" max="12" width="19.53515625" style="1" customWidth="1"/>
    <col min="13" max="13" width="17.53515625" style="1" customWidth="1"/>
    <col min="14" max="14" width="26.84375" style="1" customWidth="1"/>
    <col min="15" max="15" width="17.53515625" style="1" customWidth="1"/>
    <col min="16" max="16" width="26.84375" style="1" customWidth="1"/>
    <col min="17" max="17" width="16.765625" style="1" customWidth="1"/>
    <col min="18" max="18" width="17.53515625" style="1" customWidth="1"/>
    <col min="19" max="19" width="16.765625" style="1" customWidth="1"/>
    <col min="20" max="21" width="17.53515625" style="1" customWidth="1"/>
    <col min="22" max="16384" width="9.23046875" style="1"/>
  </cols>
  <sheetData>
    <row r="1" spans="1:21" ht="40" customHeight="1" x14ac:dyDescent="0.3">
      <c r="A1" s="57"/>
      <c r="B1" s="54"/>
      <c r="C1" s="54"/>
      <c r="D1" s="54"/>
    </row>
    <row r="2" spans="1:21" ht="30" customHeight="1" x14ac:dyDescent="0.35">
      <c r="A2" s="55" t="s">
        <v>137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x14ac:dyDescent="0.3">
      <c r="A3" s="2" t="s">
        <v>136</v>
      </c>
    </row>
    <row r="5" spans="1:21" x14ac:dyDescent="0.3">
      <c r="A5" s="2" t="s">
        <v>135</v>
      </c>
      <c r="B5" s="3"/>
    </row>
    <row r="6" spans="1:21" x14ac:dyDescent="0.3">
      <c r="A6" s="2" t="s">
        <v>134</v>
      </c>
      <c r="B6" s="3"/>
    </row>
    <row r="7" spans="1:21" x14ac:dyDescent="0.3">
      <c r="A7" s="2" t="s">
        <v>133</v>
      </c>
      <c r="B7" s="3"/>
    </row>
    <row r="8" spans="1:21" x14ac:dyDescent="0.3">
      <c r="A8" s="2" t="s">
        <v>132</v>
      </c>
      <c r="B8" s="3"/>
    </row>
    <row r="9" spans="1:21" x14ac:dyDescent="0.3">
      <c r="A9" s="2" t="s">
        <v>131</v>
      </c>
      <c r="B9" s="3"/>
    </row>
    <row r="10" spans="1:21" x14ac:dyDescent="0.3">
      <c r="A10" s="2" t="s">
        <v>130</v>
      </c>
      <c r="B10" s="3"/>
    </row>
    <row r="11" spans="1:21" x14ac:dyDescent="0.3">
      <c r="A11" s="2" t="s">
        <v>129</v>
      </c>
      <c r="B11" s="3"/>
    </row>
    <row r="12" spans="1:21" x14ac:dyDescent="0.3">
      <c r="A12" s="2"/>
    </row>
    <row r="14" spans="1:21" x14ac:dyDescent="0.3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</row>
    <row r="15" spans="1:21" x14ac:dyDescent="0.3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s="12" customFormat="1" ht="77.150000000000006" x14ac:dyDescent="0.5">
      <c r="A16" s="11" t="s">
        <v>118</v>
      </c>
      <c r="B16" s="11" t="s">
        <v>117</v>
      </c>
      <c r="C16" s="11" t="s">
        <v>115</v>
      </c>
      <c r="D16" s="11" t="s">
        <v>114</v>
      </c>
      <c r="E16" s="11" t="s">
        <v>128</v>
      </c>
      <c r="F16" s="11" t="s">
        <v>127</v>
      </c>
      <c r="G16" s="11" t="s">
        <v>126</v>
      </c>
      <c r="H16" s="11" t="s">
        <v>125</v>
      </c>
      <c r="I16" s="11" t="s">
        <v>124</v>
      </c>
      <c r="J16" s="11" t="s">
        <v>123</v>
      </c>
      <c r="K16" s="11" t="s">
        <v>110</v>
      </c>
      <c r="L16" s="11" t="s">
        <v>109</v>
      </c>
      <c r="M16" s="11" t="s">
        <v>122</v>
      </c>
      <c r="N16" s="11" t="s">
        <v>107</v>
      </c>
      <c r="O16" s="11" t="s">
        <v>106</v>
      </c>
      <c r="P16" s="11" t="s">
        <v>105</v>
      </c>
      <c r="Q16" s="11" t="s">
        <v>104</v>
      </c>
      <c r="R16" s="11" t="s">
        <v>103</v>
      </c>
      <c r="S16" s="11" t="s">
        <v>102</v>
      </c>
      <c r="T16" s="11" t="s">
        <v>121</v>
      </c>
      <c r="U16" s="11" t="s">
        <v>120</v>
      </c>
    </row>
    <row r="17" spans="1:21" x14ac:dyDescent="0.3">
      <c r="A17" s="2" t="s">
        <v>101</v>
      </c>
      <c r="B17" s="6">
        <v>2505</v>
      </c>
      <c r="C17" s="2" t="s">
        <v>50</v>
      </c>
      <c r="D17" s="2" t="s">
        <v>50</v>
      </c>
      <c r="E17" s="7">
        <v>65</v>
      </c>
      <c r="F17" s="6" t="s">
        <v>43</v>
      </c>
      <c r="G17" s="7">
        <v>65</v>
      </c>
      <c r="H17" s="8">
        <v>100</v>
      </c>
      <c r="I17" s="8">
        <v>0</v>
      </c>
      <c r="J17" s="2" t="s">
        <v>49</v>
      </c>
      <c r="K17" s="2" t="s">
        <v>55</v>
      </c>
      <c r="L17" s="2" t="s">
        <v>54</v>
      </c>
      <c r="M17" s="2">
        <v>1980</v>
      </c>
      <c r="N17" s="2" t="s">
        <v>46</v>
      </c>
      <c r="O17" s="2" t="s">
        <v>45</v>
      </c>
      <c r="P17" s="2" t="s">
        <v>44</v>
      </c>
      <c r="Q17" s="2" t="s">
        <v>43</v>
      </c>
      <c r="R17" s="2" t="s">
        <v>42</v>
      </c>
      <c r="S17" s="2" t="s">
        <v>41</v>
      </c>
      <c r="T17" s="6" t="s">
        <v>43</v>
      </c>
      <c r="U17" s="6" t="s">
        <v>43</v>
      </c>
    </row>
    <row r="18" spans="1:21" x14ac:dyDescent="0.3">
      <c r="A18" s="2" t="s">
        <v>100</v>
      </c>
      <c r="B18" s="6">
        <v>19808</v>
      </c>
      <c r="C18" s="2" t="s">
        <v>50</v>
      </c>
      <c r="D18" s="2" t="s">
        <v>50</v>
      </c>
      <c r="E18" s="6" t="s">
        <v>43</v>
      </c>
      <c r="F18" s="7">
        <v>20</v>
      </c>
      <c r="G18" s="7">
        <v>20</v>
      </c>
      <c r="H18" s="8">
        <v>0</v>
      </c>
      <c r="I18" s="8">
        <v>100</v>
      </c>
      <c r="J18" s="2" t="s">
        <v>56</v>
      </c>
      <c r="K18" s="2" t="s">
        <v>48</v>
      </c>
      <c r="L18" s="2" t="s">
        <v>47</v>
      </c>
      <c r="M18" s="2" t="s">
        <v>43</v>
      </c>
      <c r="N18" s="2" t="s">
        <v>46</v>
      </c>
      <c r="O18" s="2" t="s">
        <v>45</v>
      </c>
      <c r="P18" s="2" t="s">
        <v>44</v>
      </c>
      <c r="Q18" s="2" t="s">
        <v>43</v>
      </c>
      <c r="R18" s="2" t="s">
        <v>42</v>
      </c>
      <c r="S18" s="2" t="s">
        <v>41</v>
      </c>
      <c r="T18" s="6" t="s">
        <v>43</v>
      </c>
      <c r="U18" s="6" t="s">
        <v>43</v>
      </c>
    </row>
    <row r="19" spans="1:21" x14ac:dyDescent="0.3">
      <c r="A19" s="2" t="s">
        <v>99</v>
      </c>
      <c r="B19" s="6">
        <v>20855</v>
      </c>
      <c r="C19" s="2" t="s">
        <v>50</v>
      </c>
      <c r="D19" s="2" t="s">
        <v>50</v>
      </c>
      <c r="E19" s="7">
        <v>5</v>
      </c>
      <c r="F19" s="6" t="s">
        <v>43</v>
      </c>
      <c r="G19" s="7">
        <v>5</v>
      </c>
      <c r="H19" s="8">
        <v>100</v>
      </c>
      <c r="I19" s="8">
        <v>0</v>
      </c>
      <c r="J19" s="2" t="s">
        <v>49</v>
      </c>
      <c r="K19" s="2" t="s">
        <v>48</v>
      </c>
      <c r="L19" s="2" t="s">
        <v>47</v>
      </c>
      <c r="M19" s="2">
        <v>2018</v>
      </c>
      <c r="N19" s="2" t="s">
        <v>46</v>
      </c>
      <c r="O19" s="2" t="s">
        <v>45</v>
      </c>
      <c r="P19" s="2" t="s">
        <v>44</v>
      </c>
      <c r="Q19" s="2" t="s">
        <v>43</v>
      </c>
      <c r="R19" s="2" t="s">
        <v>53</v>
      </c>
      <c r="S19" s="2" t="s">
        <v>41</v>
      </c>
      <c r="T19" s="6" t="s">
        <v>43</v>
      </c>
      <c r="U19" s="9">
        <v>13000</v>
      </c>
    </row>
    <row r="20" spans="1:21" x14ac:dyDescent="0.3">
      <c r="A20" s="2" t="s">
        <v>97</v>
      </c>
      <c r="B20" s="6">
        <v>7624</v>
      </c>
      <c r="C20" s="2" t="s">
        <v>50</v>
      </c>
      <c r="D20" s="2" t="s">
        <v>50</v>
      </c>
      <c r="E20" s="7">
        <v>1.3</v>
      </c>
      <c r="F20" s="6" t="s">
        <v>43</v>
      </c>
      <c r="G20" s="7">
        <v>1.3</v>
      </c>
      <c r="H20" s="8">
        <v>100</v>
      </c>
      <c r="I20" s="8">
        <v>0</v>
      </c>
      <c r="J20" s="2" t="s">
        <v>95</v>
      </c>
      <c r="K20" s="2" t="s">
        <v>94</v>
      </c>
      <c r="L20" s="2" t="s">
        <v>93</v>
      </c>
      <c r="M20" s="2">
        <v>2001</v>
      </c>
      <c r="N20" s="2" t="s">
        <v>46</v>
      </c>
      <c r="O20" s="2" t="s">
        <v>45</v>
      </c>
      <c r="P20" s="2" t="s">
        <v>44</v>
      </c>
      <c r="Q20" s="2" t="s">
        <v>43</v>
      </c>
      <c r="R20" s="2" t="s">
        <v>42</v>
      </c>
      <c r="S20" s="2" t="s">
        <v>41</v>
      </c>
      <c r="T20" s="6" t="s">
        <v>43</v>
      </c>
      <c r="U20" s="6" t="s">
        <v>43</v>
      </c>
    </row>
    <row r="21" spans="1:21" x14ac:dyDescent="0.3">
      <c r="A21" s="2" t="s">
        <v>92</v>
      </c>
      <c r="B21" s="6">
        <v>20856</v>
      </c>
      <c r="C21" s="2" t="s">
        <v>50</v>
      </c>
      <c r="D21" s="2" t="s">
        <v>50</v>
      </c>
      <c r="E21" s="6" t="s">
        <v>43</v>
      </c>
      <c r="F21" s="7">
        <v>2</v>
      </c>
      <c r="G21" s="7">
        <v>2</v>
      </c>
      <c r="H21" s="8">
        <v>0</v>
      </c>
      <c r="I21" s="8">
        <v>100</v>
      </c>
      <c r="J21" s="2" t="s">
        <v>56</v>
      </c>
      <c r="K21" s="2" t="s">
        <v>48</v>
      </c>
      <c r="L21" s="2" t="s">
        <v>47</v>
      </c>
      <c r="M21" s="2" t="s">
        <v>43</v>
      </c>
      <c r="N21" s="2" t="s">
        <v>46</v>
      </c>
      <c r="O21" s="2" t="s">
        <v>45</v>
      </c>
      <c r="P21" s="2" t="s">
        <v>44</v>
      </c>
      <c r="Q21" s="2" t="s">
        <v>43</v>
      </c>
      <c r="R21" s="2" t="s">
        <v>53</v>
      </c>
      <c r="S21" s="2" t="s">
        <v>41</v>
      </c>
      <c r="T21" s="6" t="s">
        <v>43</v>
      </c>
      <c r="U21" s="6" t="s">
        <v>43</v>
      </c>
    </row>
    <row r="22" spans="1:21" x14ac:dyDescent="0.3">
      <c r="A22" s="2" t="s">
        <v>87</v>
      </c>
      <c r="B22" s="6">
        <v>16998</v>
      </c>
      <c r="C22" s="2" t="s">
        <v>50</v>
      </c>
      <c r="D22" s="2" t="s">
        <v>50</v>
      </c>
      <c r="E22" s="7">
        <v>372</v>
      </c>
      <c r="F22" s="6" t="s">
        <v>43</v>
      </c>
      <c r="G22" s="7">
        <v>372</v>
      </c>
      <c r="H22" s="8">
        <v>100</v>
      </c>
      <c r="I22" s="8">
        <v>0</v>
      </c>
      <c r="J22" s="2" t="s">
        <v>49</v>
      </c>
      <c r="K22" s="2" t="s">
        <v>55</v>
      </c>
      <c r="L22" s="2" t="s">
        <v>54</v>
      </c>
      <c r="M22" s="2">
        <v>2015</v>
      </c>
      <c r="N22" s="2" t="s">
        <v>46</v>
      </c>
      <c r="O22" s="2" t="s">
        <v>45</v>
      </c>
      <c r="P22" s="2" t="s">
        <v>44</v>
      </c>
      <c r="Q22" s="2" t="s">
        <v>43</v>
      </c>
      <c r="R22" s="2" t="s">
        <v>42</v>
      </c>
      <c r="S22" s="2" t="s">
        <v>41</v>
      </c>
      <c r="T22" s="6" t="s">
        <v>43</v>
      </c>
      <c r="U22" s="9">
        <v>500840</v>
      </c>
    </row>
    <row r="23" spans="1:21" x14ac:dyDescent="0.3">
      <c r="A23" s="2" t="s">
        <v>85</v>
      </c>
      <c r="B23" s="6">
        <v>5080</v>
      </c>
      <c r="C23" s="2" t="s">
        <v>50</v>
      </c>
      <c r="D23" s="2" t="s">
        <v>50</v>
      </c>
      <c r="E23" s="7">
        <v>254</v>
      </c>
      <c r="F23" s="6" t="s">
        <v>43</v>
      </c>
      <c r="G23" s="7">
        <v>254</v>
      </c>
      <c r="H23" s="8">
        <v>100</v>
      </c>
      <c r="I23" s="8">
        <v>0</v>
      </c>
      <c r="J23" s="2" t="s">
        <v>49</v>
      </c>
      <c r="K23" s="2" t="s">
        <v>60</v>
      </c>
      <c r="L23" s="2" t="s">
        <v>54</v>
      </c>
      <c r="M23" s="2">
        <v>1960</v>
      </c>
      <c r="N23" s="2" t="s">
        <v>46</v>
      </c>
      <c r="O23" s="2" t="s">
        <v>45</v>
      </c>
      <c r="P23" s="2" t="s">
        <v>44</v>
      </c>
      <c r="Q23" s="2" t="s">
        <v>43</v>
      </c>
      <c r="R23" s="2" t="s">
        <v>42</v>
      </c>
      <c r="S23" s="2" t="s">
        <v>41</v>
      </c>
      <c r="T23" s="6" t="s">
        <v>43</v>
      </c>
      <c r="U23" s="6" t="s">
        <v>43</v>
      </c>
    </row>
    <row r="24" spans="1:21" x14ac:dyDescent="0.3">
      <c r="A24" s="2" t="s">
        <v>79</v>
      </c>
      <c r="B24" s="6">
        <v>5082</v>
      </c>
      <c r="C24" s="2" t="s">
        <v>50</v>
      </c>
      <c r="D24" s="2" t="s">
        <v>50</v>
      </c>
      <c r="E24" s="7">
        <v>532.1</v>
      </c>
      <c r="F24" s="6" t="s">
        <v>43</v>
      </c>
      <c r="G24" s="7">
        <v>532.1</v>
      </c>
      <c r="H24" s="8">
        <v>100</v>
      </c>
      <c r="I24" s="8">
        <v>0</v>
      </c>
      <c r="J24" s="2" t="s">
        <v>49</v>
      </c>
      <c r="K24" s="2" t="s">
        <v>77</v>
      </c>
      <c r="L24" s="2" t="s">
        <v>54</v>
      </c>
      <c r="M24" s="2">
        <v>1975</v>
      </c>
      <c r="N24" s="2" t="s">
        <v>46</v>
      </c>
      <c r="O24" s="2" t="s">
        <v>45</v>
      </c>
      <c r="P24" s="2" t="s">
        <v>44</v>
      </c>
      <c r="Q24" s="2" t="s">
        <v>43</v>
      </c>
      <c r="R24" s="2" t="s">
        <v>42</v>
      </c>
      <c r="S24" s="2" t="s">
        <v>41</v>
      </c>
      <c r="T24" s="6" t="s">
        <v>43</v>
      </c>
      <c r="U24" s="6" t="s">
        <v>43</v>
      </c>
    </row>
    <row r="25" spans="1:21" x14ac:dyDescent="0.3">
      <c r="A25" s="2" t="s">
        <v>75</v>
      </c>
      <c r="B25" s="6">
        <v>25366</v>
      </c>
      <c r="C25" s="2" t="s">
        <v>50</v>
      </c>
      <c r="D25" s="2" t="s">
        <v>50</v>
      </c>
      <c r="E25" s="6" t="s">
        <v>43</v>
      </c>
      <c r="F25" s="7">
        <v>556</v>
      </c>
      <c r="G25" s="7">
        <v>556</v>
      </c>
      <c r="H25" s="8">
        <v>0</v>
      </c>
      <c r="I25" s="8">
        <v>100</v>
      </c>
      <c r="J25" s="2" t="s">
        <v>119</v>
      </c>
      <c r="K25" s="2" t="s">
        <v>55</v>
      </c>
      <c r="L25" s="2" t="s">
        <v>54</v>
      </c>
      <c r="M25" s="2">
        <v>2023</v>
      </c>
      <c r="N25" s="2" t="s">
        <v>46</v>
      </c>
      <c r="O25" s="2" t="s">
        <v>45</v>
      </c>
      <c r="P25" s="2" t="s">
        <v>44</v>
      </c>
      <c r="Q25" s="2" t="s">
        <v>43</v>
      </c>
      <c r="R25" s="2" t="s">
        <v>42</v>
      </c>
      <c r="S25" s="2" t="s">
        <v>41</v>
      </c>
      <c r="T25" s="9">
        <v>528200</v>
      </c>
      <c r="U25" s="6" t="s">
        <v>43</v>
      </c>
    </row>
    <row r="26" spans="1:21" x14ac:dyDescent="0.3">
      <c r="A26" s="2" t="s">
        <v>71</v>
      </c>
      <c r="B26" s="6">
        <v>5380</v>
      </c>
      <c r="C26" s="2" t="s">
        <v>50</v>
      </c>
      <c r="D26" s="2" t="s">
        <v>69</v>
      </c>
      <c r="E26" s="7">
        <v>632.47</v>
      </c>
      <c r="F26" s="6" t="s">
        <v>43</v>
      </c>
      <c r="G26" s="7">
        <v>632.47</v>
      </c>
      <c r="H26" s="8">
        <v>15.8</v>
      </c>
      <c r="I26" s="8">
        <v>0</v>
      </c>
      <c r="J26" s="2" t="s">
        <v>49</v>
      </c>
      <c r="K26" s="2" t="s">
        <v>68</v>
      </c>
      <c r="L26" s="2" t="s">
        <v>68</v>
      </c>
      <c r="M26" s="2">
        <v>1986</v>
      </c>
      <c r="N26" s="2" t="s">
        <v>46</v>
      </c>
      <c r="O26" s="2" t="s">
        <v>45</v>
      </c>
      <c r="P26" s="2" t="s">
        <v>67</v>
      </c>
      <c r="Q26" s="2" t="s">
        <v>66</v>
      </c>
      <c r="R26" s="2" t="s">
        <v>65</v>
      </c>
      <c r="S26" s="2" t="s">
        <v>41</v>
      </c>
      <c r="T26" s="6" t="s">
        <v>43</v>
      </c>
      <c r="U26" s="6" t="s">
        <v>43</v>
      </c>
    </row>
    <row r="27" spans="1:21" x14ac:dyDescent="0.3">
      <c r="A27" s="2" t="s">
        <v>62</v>
      </c>
      <c r="B27" s="6">
        <v>5882</v>
      </c>
      <c r="C27" s="2" t="s">
        <v>50</v>
      </c>
      <c r="D27" s="2" t="s">
        <v>50</v>
      </c>
      <c r="E27" s="7">
        <v>242</v>
      </c>
      <c r="F27" s="6" t="s">
        <v>43</v>
      </c>
      <c r="G27" s="7">
        <v>242</v>
      </c>
      <c r="H27" s="8">
        <v>100</v>
      </c>
      <c r="I27" s="8">
        <v>0</v>
      </c>
      <c r="J27" s="2" t="s">
        <v>49</v>
      </c>
      <c r="K27" s="2" t="s">
        <v>60</v>
      </c>
      <c r="L27" s="2" t="s">
        <v>54</v>
      </c>
      <c r="M27" s="2">
        <v>1957</v>
      </c>
      <c r="N27" s="2" t="s">
        <v>46</v>
      </c>
      <c r="O27" s="2" t="s">
        <v>45</v>
      </c>
      <c r="P27" s="2" t="s">
        <v>44</v>
      </c>
      <c r="Q27" s="2" t="s">
        <v>43</v>
      </c>
      <c r="R27" s="2" t="s">
        <v>53</v>
      </c>
      <c r="S27" s="2" t="s">
        <v>41</v>
      </c>
      <c r="T27" s="6" t="s">
        <v>43</v>
      </c>
      <c r="U27" s="6" t="s">
        <v>43</v>
      </c>
    </row>
    <row r="28" spans="1:21" x14ac:dyDescent="0.3">
      <c r="A28" s="2" t="s">
        <v>58</v>
      </c>
      <c r="B28" s="6">
        <v>15445</v>
      </c>
      <c r="C28" s="2" t="s">
        <v>50</v>
      </c>
      <c r="D28" s="2" t="s">
        <v>50</v>
      </c>
      <c r="E28" s="7">
        <v>93</v>
      </c>
      <c r="F28" s="6" t="s">
        <v>43</v>
      </c>
      <c r="G28" s="7">
        <v>93</v>
      </c>
      <c r="H28" s="8">
        <v>100</v>
      </c>
      <c r="I28" s="8">
        <v>0</v>
      </c>
      <c r="J28" s="2" t="s">
        <v>49</v>
      </c>
      <c r="K28" s="2" t="s">
        <v>55</v>
      </c>
      <c r="L28" s="2" t="s">
        <v>54</v>
      </c>
      <c r="M28" s="2">
        <v>2013</v>
      </c>
      <c r="N28" s="2" t="s">
        <v>46</v>
      </c>
      <c r="O28" s="2" t="s">
        <v>45</v>
      </c>
      <c r="P28" s="2" t="s">
        <v>44</v>
      </c>
      <c r="Q28" s="2" t="s">
        <v>43</v>
      </c>
      <c r="R28" s="2" t="s">
        <v>53</v>
      </c>
      <c r="S28" s="2" t="s">
        <v>41</v>
      </c>
      <c r="T28" s="6" t="s">
        <v>43</v>
      </c>
      <c r="U28" s="9">
        <v>91000</v>
      </c>
    </row>
    <row r="29" spans="1:21" x14ac:dyDescent="0.3">
      <c r="A29" s="2" t="s">
        <v>52</v>
      </c>
      <c r="B29" s="6">
        <v>19809</v>
      </c>
      <c r="C29" s="2" t="s">
        <v>50</v>
      </c>
      <c r="D29" s="2" t="s">
        <v>50</v>
      </c>
      <c r="E29" s="7">
        <v>3</v>
      </c>
      <c r="F29" s="6" t="s">
        <v>43</v>
      </c>
      <c r="G29" s="7">
        <v>3</v>
      </c>
      <c r="H29" s="8">
        <v>100</v>
      </c>
      <c r="I29" s="8">
        <v>0</v>
      </c>
      <c r="J29" s="2" t="s">
        <v>49</v>
      </c>
      <c r="K29" s="2" t="s">
        <v>48</v>
      </c>
      <c r="L29" s="2" t="s">
        <v>47</v>
      </c>
      <c r="M29" s="2">
        <v>2017</v>
      </c>
      <c r="N29" s="2" t="s">
        <v>46</v>
      </c>
      <c r="O29" s="2" t="s">
        <v>45</v>
      </c>
      <c r="P29" s="2" t="s">
        <v>44</v>
      </c>
      <c r="Q29" s="2" t="s">
        <v>43</v>
      </c>
      <c r="R29" s="2" t="s">
        <v>42</v>
      </c>
      <c r="S29" s="2" t="s">
        <v>41</v>
      </c>
      <c r="T29" s="6" t="s">
        <v>43</v>
      </c>
      <c r="U29" s="9">
        <v>8400</v>
      </c>
    </row>
    <row r="30" spans="1:21" x14ac:dyDescent="0.3">
      <c r="A30" s="13"/>
      <c r="E30" s="14">
        <f>SUM(E17:E29)</f>
        <v>2199.87</v>
      </c>
      <c r="F30" s="14">
        <f>SUM(F17:F29)</f>
        <v>578</v>
      </c>
      <c r="G30" s="14">
        <f>SUM(G17:G29)</f>
        <v>2777.87</v>
      </c>
    </row>
    <row r="31" spans="1:21" x14ac:dyDescent="0.3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21" s="12" customFormat="1" ht="57.9" x14ac:dyDescent="0.5">
      <c r="A32" s="11" t="s">
        <v>118</v>
      </c>
      <c r="B32" s="11" t="s">
        <v>117</v>
      </c>
      <c r="C32" s="11" t="s">
        <v>116</v>
      </c>
      <c r="D32" s="11" t="s">
        <v>115</v>
      </c>
      <c r="E32" s="11" t="s">
        <v>114</v>
      </c>
      <c r="F32" s="11" t="s">
        <v>113</v>
      </c>
      <c r="G32" s="11" t="s">
        <v>112</v>
      </c>
      <c r="H32" s="11" t="s">
        <v>111</v>
      </c>
      <c r="I32" s="11" t="s">
        <v>110</v>
      </c>
      <c r="J32" s="11" t="s">
        <v>109</v>
      </c>
      <c r="K32" s="11" t="s">
        <v>108</v>
      </c>
      <c r="L32" s="11" t="s">
        <v>107</v>
      </c>
      <c r="M32" s="11" t="s">
        <v>106</v>
      </c>
      <c r="N32" s="11" t="s">
        <v>105</v>
      </c>
      <c r="O32" s="11" t="s">
        <v>104</v>
      </c>
      <c r="P32" s="11" t="s">
        <v>103</v>
      </c>
      <c r="Q32" s="11" t="s">
        <v>102</v>
      </c>
    </row>
    <row r="33" spans="1:17" x14ac:dyDescent="0.3">
      <c r="A33" s="2" t="s">
        <v>101</v>
      </c>
      <c r="B33" s="6">
        <v>2505</v>
      </c>
      <c r="C33" s="2" t="s">
        <v>73</v>
      </c>
      <c r="D33" s="2" t="s">
        <v>50</v>
      </c>
      <c r="E33" s="2" t="s">
        <v>50</v>
      </c>
      <c r="F33" s="7">
        <v>65</v>
      </c>
      <c r="G33" s="7">
        <v>100</v>
      </c>
      <c r="H33" s="2" t="s">
        <v>49</v>
      </c>
      <c r="I33" s="2" t="s">
        <v>55</v>
      </c>
      <c r="J33" s="2" t="s">
        <v>54</v>
      </c>
      <c r="K33" s="2">
        <v>1980</v>
      </c>
      <c r="L33" s="2" t="s">
        <v>46</v>
      </c>
      <c r="M33" s="2" t="s">
        <v>45</v>
      </c>
      <c r="N33" s="2" t="s">
        <v>44</v>
      </c>
      <c r="O33" s="2" t="s">
        <v>43</v>
      </c>
      <c r="P33" s="2" t="s">
        <v>42</v>
      </c>
      <c r="Q33" s="2" t="s">
        <v>41</v>
      </c>
    </row>
    <row r="34" spans="1:17" hidden="1" x14ac:dyDescent="0.3">
      <c r="A34" s="2" t="s">
        <v>100</v>
      </c>
      <c r="B34" s="6">
        <v>19808</v>
      </c>
      <c r="C34" s="2" t="s">
        <v>73</v>
      </c>
      <c r="D34" s="2" t="s">
        <v>50</v>
      </c>
      <c r="E34" s="2" t="s">
        <v>50</v>
      </c>
      <c r="F34" s="7">
        <v>20</v>
      </c>
      <c r="G34" s="7">
        <v>100</v>
      </c>
      <c r="H34" s="2" t="s">
        <v>56</v>
      </c>
      <c r="I34" s="2" t="s">
        <v>48</v>
      </c>
      <c r="J34" s="2" t="s">
        <v>47</v>
      </c>
      <c r="K34" s="2" t="s">
        <v>43</v>
      </c>
      <c r="L34" s="2" t="s">
        <v>46</v>
      </c>
      <c r="M34" s="2" t="s">
        <v>45</v>
      </c>
      <c r="N34" s="2" t="s">
        <v>44</v>
      </c>
      <c r="O34" s="2" t="s">
        <v>43</v>
      </c>
      <c r="P34" s="2" t="s">
        <v>42</v>
      </c>
      <c r="Q34" s="2" t="s">
        <v>41</v>
      </c>
    </row>
    <row r="35" spans="1:17" x14ac:dyDescent="0.3">
      <c r="A35" s="2" t="s">
        <v>99</v>
      </c>
      <c r="B35" s="6">
        <v>20855</v>
      </c>
      <c r="C35" s="2" t="s">
        <v>98</v>
      </c>
      <c r="D35" s="2" t="s">
        <v>50</v>
      </c>
      <c r="E35" s="2" t="s">
        <v>50</v>
      </c>
      <c r="F35" s="7">
        <v>5</v>
      </c>
      <c r="G35" s="7">
        <v>100</v>
      </c>
      <c r="H35" s="2" t="s">
        <v>49</v>
      </c>
      <c r="I35" s="2" t="s">
        <v>48</v>
      </c>
      <c r="J35" s="2" t="s">
        <v>47</v>
      </c>
      <c r="K35" s="2">
        <v>2018</v>
      </c>
      <c r="L35" s="2" t="s">
        <v>46</v>
      </c>
      <c r="M35" s="2" t="s">
        <v>45</v>
      </c>
      <c r="N35" s="2" t="s">
        <v>44</v>
      </c>
      <c r="O35" s="2" t="s">
        <v>43</v>
      </c>
      <c r="P35" s="2" t="s">
        <v>53</v>
      </c>
      <c r="Q35" s="2" t="s">
        <v>41</v>
      </c>
    </row>
    <row r="36" spans="1:17" hidden="1" x14ac:dyDescent="0.3">
      <c r="A36" s="2" t="s">
        <v>97</v>
      </c>
      <c r="B36" s="6">
        <v>7624</v>
      </c>
      <c r="C36" s="2" t="s">
        <v>96</v>
      </c>
      <c r="D36" s="2" t="s">
        <v>50</v>
      </c>
      <c r="E36" s="2" t="s">
        <v>50</v>
      </c>
      <c r="F36" s="7">
        <v>1.3</v>
      </c>
      <c r="G36" s="7">
        <v>100</v>
      </c>
      <c r="H36" s="2" t="s">
        <v>95</v>
      </c>
      <c r="I36" s="2" t="s">
        <v>94</v>
      </c>
      <c r="J36" s="2" t="s">
        <v>93</v>
      </c>
      <c r="K36" s="2">
        <v>2001</v>
      </c>
      <c r="L36" s="2" t="s">
        <v>46</v>
      </c>
      <c r="M36" s="2" t="s">
        <v>45</v>
      </c>
      <c r="N36" s="2" t="s">
        <v>44</v>
      </c>
      <c r="O36" s="2" t="s">
        <v>43</v>
      </c>
      <c r="P36" s="2" t="s">
        <v>42</v>
      </c>
      <c r="Q36" s="2" t="s">
        <v>41</v>
      </c>
    </row>
    <row r="37" spans="1:17" hidden="1" x14ac:dyDescent="0.3">
      <c r="A37" s="2" t="s">
        <v>92</v>
      </c>
      <c r="B37" s="6">
        <v>20856</v>
      </c>
      <c r="C37" s="2" t="s">
        <v>91</v>
      </c>
      <c r="D37" s="2" t="s">
        <v>50</v>
      </c>
      <c r="E37" s="2" t="s">
        <v>50</v>
      </c>
      <c r="F37" s="7">
        <v>2</v>
      </c>
      <c r="G37" s="7">
        <v>100</v>
      </c>
      <c r="H37" s="2" t="s">
        <v>56</v>
      </c>
      <c r="I37" s="2" t="s">
        <v>48</v>
      </c>
      <c r="J37" s="2" t="s">
        <v>47</v>
      </c>
      <c r="K37" s="2" t="s">
        <v>43</v>
      </c>
      <c r="L37" s="2" t="s">
        <v>46</v>
      </c>
      <c r="M37" s="2" t="s">
        <v>45</v>
      </c>
      <c r="N37" s="2" t="s">
        <v>44</v>
      </c>
      <c r="O37" s="2" t="s">
        <v>43</v>
      </c>
      <c r="P37" s="2" t="s">
        <v>53</v>
      </c>
      <c r="Q37" s="2" t="s">
        <v>41</v>
      </c>
    </row>
    <row r="38" spans="1:17" x14ac:dyDescent="0.3">
      <c r="A38" s="2" t="s">
        <v>87</v>
      </c>
      <c r="B38" s="6">
        <v>16998</v>
      </c>
      <c r="C38" s="2" t="s">
        <v>90</v>
      </c>
      <c r="D38" s="2" t="s">
        <v>50</v>
      </c>
      <c r="E38" s="2" t="s">
        <v>50</v>
      </c>
      <c r="F38" s="7">
        <v>93</v>
      </c>
      <c r="G38" s="7">
        <v>100</v>
      </c>
      <c r="H38" s="2" t="s">
        <v>49</v>
      </c>
      <c r="I38" s="2" t="s">
        <v>55</v>
      </c>
      <c r="J38" s="2" t="s">
        <v>54</v>
      </c>
      <c r="K38" s="2">
        <v>2015</v>
      </c>
      <c r="L38" s="2" t="s">
        <v>46</v>
      </c>
      <c r="M38" s="2" t="s">
        <v>45</v>
      </c>
      <c r="N38" s="2" t="s">
        <v>44</v>
      </c>
      <c r="O38" s="2" t="s">
        <v>43</v>
      </c>
      <c r="P38" s="2" t="s">
        <v>42</v>
      </c>
      <c r="Q38" s="2" t="s">
        <v>41</v>
      </c>
    </row>
    <row r="39" spans="1:17" x14ac:dyDescent="0.3">
      <c r="A39" s="2" t="s">
        <v>87</v>
      </c>
      <c r="B39" s="6">
        <v>16998</v>
      </c>
      <c r="C39" s="2" t="s">
        <v>89</v>
      </c>
      <c r="D39" s="2" t="s">
        <v>50</v>
      </c>
      <c r="E39" s="2" t="s">
        <v>50</v>
      </c>
      <c r="F39" s="7">
        <v>93</v>
      </c>
      <c r="G39" s="7">
        <v>100</v>
      </c>
      <c r="H39" s="2" t="s">
        <v>49</v>
      </c>
      <c r="I39" s="2" t="s">
        <v>55</v>
      </c>
      <c r="J39" s="2" t="s">
        <v>54</v>
      </c>
      <c r="K39" s="2">
        <v>2015</v>
      </c>
      <c r="L39" s="2" t="s">
        <v>46</v>
      </c>
      <c r="M39" s="2" t="s">
        <v>45</v>
      </c>
      <c r="N39" s="2" t="s">
        <v>44</v>
      </c>
      <c r="O39" s="2" t="s">
        <v>43</v>
      </c>
      <c r="P39" s="2" t="s">
        <v>42</v>
      </c>
      <c r="Q39" s="2" t="s">
        <v>41</v>
      </c>
    </row>
    <row r="40" spans="1:17" x14ac:dyDescent="0.3">
      <c r="A40" s="2" t="s">
        <v>87</v>
      </c>
      <c r="B40" s="6">
        <v>16998</v>
      </c>
      <c r="C40" s="2" t="s">
        <v>88</v>
      </c>
      <c r="D40" s="2" t="s">
        <v>50</v>
      </c>
      <c r="E40" s="2" t="s">
        <v>50</v>
      </c>
      <c r="F40" s="7">
        <v>93</v>
      </c>
      <c r="G40" s="7">
        <v>100</v>
      </c>
      <c r="H40" s="2" t="s">
        <v>49</v>
      </c>
      <c r="I40" s="2" t="s">
        <v>55</v>
      </c>
      <c r="J40" s="2" t="s">
        <v>54</v>
      </c>
      <c r="K40" s="2">
        <v>2016</v>
      </c>
      <c r="L40" s="2" t="s">
        <v>46</v>
      </c>
      <c r="M40" s="2" t="s">
        <v>45</v>
      </c>
      <c r="N40" s="2" t="s">
        <v>44</v>
      </c>
      <c r="O40" s="2" t="s">
        <v>43</v>
      </c>
      <c r="P40" s="2" t="s">
        <v>42</v>
      </c>
      <c r="Q40" s="2" t="s">
        <v>41</v>
      </c>
    </row>
    <row r="41" spans="1:17" x14ac:dyDescent="0.3">
      <c r="A41" s="2" t="s">
        <v>87</v>
      </c>
      <c r="B41" s="6">
        <v>16998</v>
      </c>
      <c r="C41" s="2" t="s">
        <v>86</v>
      </c>
      <c r="D41" s="2" t="s">
        <v>50</v>
      </c>
      <c r="E41" s="2" t="s">
        <v>50</v>
      </c>
      <c r="F41" s="7">
        <v>93</v>
      </c>
      <c r="G41" s="7">
        <v>100</v>
      </c>
      <c r="H41" s="2" t="s">
        <v>49</v>
      </c>
      <c r="I41" s="2" t="s">
        <v>55</v>
      </c>
      <c r="J41" s="2" t="s">
        <v>54</v>
      </c>
      <c r="K41" s="2">
        <v>2016</v>
      </c>
      <c r="L41" s="2" t="s">
        <v>46</v>
      </c>
      <c r="M41" s="2" t="s">
        <v>45</v>
      </c>
      <c r="N41" s="2" t="s">
        <v>44</v>
      </c>
      <c r="O41" s="2" t="s">
        <v>43</v>
      </c>
      <c r="P41" s="2" t="s">
        <v>42</v>
      </c>
      <c r="Q41" s="2" t="s">
        <v>41</v>
      </c>
    </row>
    <row r="42" spans="1:17" x14ac:dyDescent="0.3">
      <c r="A42" s="2" t="s">
        <v>85</v>
      </c>
      <c r="B42" s="6">
        <v>5080</v>
      </c>
      <c r="C42" s="2" t="s">
        <v>73</v>
      </c>
      <c r="D42" s="2" t="s">
        <v>50</v>
      </c>
      <c r="E42" s="2" t="s">
        <v>50</v>
      </c>
      <c r="F42" s="7">
        <v>78</v>
      </c>
      <c r="G42" s="7">
        <v>100</v>
      </c>
      <c r="H42" s="2" t="s">
        <v>49</v>
      </c>
      <c r="I42" s="2" t="s">
        <v>60</v>
      </c>
      <c r="J42" s="2" t="s">
        <v>54</v>
      </c>
      <c r="K42" s="2">
        <v>1960</v>
      </c>
      <c r="L42" s="2" t="s">
        <v>46</v>
      </c>
      <c r="M42" s="2" t="s">
        <v>45</v>
      </c>
      <c r="N42" s="2" t="s">
        <v>44</v>
      </c>
      <c r="O42" s="2" t="s">
        <v>43</v>
      </c>
      <c r="P42" s="2" t="s">
        <v>42</v>
      </c>
      <c r="Q42" s="2" t="s">
        <v>41</v>
      </c>
    </row>
    <row r="43" spans="1:17" x14ac:dyDescent="0.3">
      <c r="A43" s="2" t="s">
        <v>85</v>
      </c>
      <c r="B43" s="6">
        <v>5080</v>
      </c>
      <c r="C43" s="2" t="s">
        <v>72</v>
      </c>
      <c r="D43" s="2" t="s">
        <v>50</v>
      </c>
      <c r="E43" s="2" t="s">
        <v>50</v>
      </c>
      <c r="F43" s="7">
        <v>78</v>
      </c>
      <c r="G43" s="7">
        <v>100</v>
      </c>
      <c r="H43" s="2" t="s">
        <v>49</v>
      </c>
      <c r="I43" s="2" t="s">
        <v>60</v>
      </c>
      <c r="J43" s="2" t="s">
        <v>54</v>
      </c>
      <c r="K43" s="2">
        <v>1963</v>
      </c>
      <c r="L43" s="2" t="s">
        <v>46</v>
      </c>
      <c r="M43" s="2" t="s">
        <v>45</v>
      </c>
      <c r="N43" s="2" t="s">
        <v>44</v>
      </c>
      <c r="O43" s="2" t="s">
        <v>43</v>
      </c>
      <c r="P43" s="2" t="s">
        <v>42</v>
      </c>
      <c r="Q43" s="2" t="s">
        <v>41</v>
      </c>
    </row>
    <row r="44" spans="1:17" x14ac:dyDescent="0.3">
      <c r="A44" s="2" t="s">
        <v>85</v>
      </c>
      <c r="B44" s="6">
        <v>5080</v>
      </c>
      <c r="C44" s="2" t="s">
        <v>70</v>
      </c>
      <c r="D44" s="2" t="s">
        <v>50</v>
      </c>
      <c r="E44" s="2" t="s">
        <v>50</v>
      </c>
      <c r="F44" s="7">
        <v>98</v>
      </c>
      <c r="G44" s="7">
        <v>100</v>
      </c>
      <c r="H44" s="2" t="s">
        <v>49</v>
      </c>
      <c r="I44" s="2" t="s">
        <v>60</v>
      </c>
      <c r="J44" s="2" t="s">
        <v>54</v>
      </c>
      <c r="K44" s="2">
        <v>1966</v>
      </c>
      <c r="L44" s="2" t="s">
        <v>46</v>
      </c>
      <c r="M44" s="2" t="s">
        <v>45</v>
      </c>
      <c r="N44" s="2" t="s">
        <v>44</v>
      </c>
      <c r="O44" s="2" t="s">
        <v>43</v>
      </c>
      <c r="P44" s="2" t="s">
        <v>42</v>
      </c>
      <c r="Q44" s="2" t="s">
        <v>41</v>
      </c>
    </row>
    <row r="45" spans="1:17" x14ac:dyDescent="0.3">
      <c r="A45" s="2" t="s">
        <v>79</v>
      </c>
      <c r="B45" s="6">
        <v>5082</v>
      </c>
      <c r="C45" s="2" t="s">
        <v>84</v>
      </c>
      <c r="D45" s="2" t="s">
        <v>50</v>
      </c>
      <c r="E45" s="2" t="s">
        <v>50</v>
      </c>
      <c r="F45" s="7">
        <v>89</v>
      </c>
      <c r="G45" s="7">
        <v>100</v>
      </c>
      <c r="H45" s="2" t="s">
        <v>49</v>
      </c>
      <c r="I45" s="2" t="s">
        <v>77</v>
      </c>
      <c r="J45" s="2" t="s">
        <v>54</v>
      </c>
      <c r="K45" s="2">
        <v>1975</v>
      </c>
      <c r="L45" s="2" t="s">
        <v>46</v>
      </c>
      <c r="M45" s="2" t="s">
        <v>45</v>
      </c>
      <c r="N45" s="2" t="s">
        <v>44</v>
      </c>
      <c r="O45" s="2" t="s">
        <v>43</v>
      </c>
      <c r="P45" s="2" t="s">
        <v>42</v>
      </c>
      <c r="Q45" s="2" t="s">
        <v>41</v>
      </c>
    </row>
    <row r="46" spans="1:17" x14ac:dyDescent="0.3">
      <c r="A46" s="2" t="s">
        <v>79</v>
      </c>
      <c r="B46" s="6">
        <v>5082</v>
      </c>
      <c r="C46" s="2" t="s">
        <v>83</v>
      </c>
      <c r="D46" s="2" t="s">
        <v>50</v>
      </c>
      <c r="E46" s="2" t="s">
        <v>50</v>
      </c>
      <c r="F46" s="7">
        <v>155.1</v>
      </c>
      <c r="G46" s="7">
        <v>100</v>
      </c>
      <c r="H46" s="2" t="s">
        <v>49</v>
      </c>
      <c r="I46" s="2" t="s">
        <v>77</v>
      </c>
      <c r="J46" s="2" t="s">
        <v>54</v>
      </c>
      <c r="K46" s="2">
        <v>2011</v>
      </c>
      <c r="L46" s="2" t="s">
        <v>46</v>
      </c>
      <c r="M46" s="2" t="s">
        <v>45</v>
      </c>
      <c r="N46" s="2" t="s">
        <v>44</v>
      </c>
      <c r="O46" s="2" t="s">
        <v>43</v>
      </c>
      <c r="P46" s="2" t="s">
        <v>42</v>
      </c>
      <c r="Q46" s="2" t="s">
        <v>41</v>
      </c>
    </row>
    <row r="47" spans="1:17" x14ac:dyDescent="0.3">
      <c r="A47" s="2" t="s">
        <v>79</v>
      </c>
      <c r="B47" s="6">
        <v>5082</v>
      </c>
      <c r="C47" s="2" t="s">
        <v>82</v>
      </c>
      <c r="D47" s="2" t="s">
        <v>50</v>
      </c>
      <c r="E47" s="2" t="s">
        <v>50</v>
      </c>
      <c r="F47" s="7">
        <v>72</v>
      </c>
      <c r="G47" s="7">
        <v>100</v>
      </c>
      <c r="H47" s="2" t="s">
        <v>49</v>
      </c>
      <c r="I47" s="2" t="s">
        <v>77</v>
      </c>
      <c r="J47" s="2" t="s">
        <v>54</v>
      </c>
      <c r="K47" s="2">
        <v>2009</v>
      </c>
      <c r="L47" s="2" t="s">
        <v>46</v>
      </c>
      <c r="M47" s="2" t="s">
        <v>45</v>
      </c>
      <c r="N47" s="2" t="s">
        <v>44</v>
      </c>
      <c r="O47" s="2" t="s">
        <v>43</v>
      </c>
      <c r="P47" s="2" t="s">
        <v>42</v>
      </c>
      <c r="Q47" s="2" t="s">
        <v>41</v>
      </c>
    </row>
    <row r="48" spans="1:17" x14ac:dyDescent="0.3">
      <c r="A48" s="2" t="s">
        <v>79</v>
      </c>
      <c r="B48" s="6">
        <v>5082</v>
      </c>
      <c r="C48" s="2" t="s">
        <v>81</v>
      </c>
      <c r="D48" s="2" t="s">
        <v>50</v>
      </c>
      <c r="E48" s="2" t="s">
        <v>50</v>
      </c>
      <c r="F48" s="7">
        <v>72</v>
      </c>
      <c r="G48" s="7">
        <v>100</v>
      </c>
      <c r="H48" s="2" t="s">
        <v>49</v>
      </c>
      <c r="I48" s="2" t="s">
        <v>77</v>
      </c>
      <c r="J48" s="2" t="s">
        <v>54</v>
      </c>
      <c r="K48" s="2">
        <v>2009</v>
      </c>
      <c r="L48" s="2" t="s">
        <v>46</v>
      </c>
      <c r="M48" s="2" t="s">
        <v>45</v>
      </c>
      <c r="N48" s="2" t="s">
        <v>44</v>
      </c>
      <c r="O48" s="2" t="s">
        <v>43</v>
      </c>
      <c r="P48" s="2" t="s">
        <v>42</v>
      </c>
      <c r="Q48" s="2" t="s">
        <v>41</v>
      </c>
    </row>
    <row r="49" spans="1:17" x14ac:dyDescent="0.3">
      <c r="A49" s="2" t="s">
        <v>79</v>
      </c>
      <c r="B49" s="6">
        <v>5082</v>
      </c>
      <c r="C49" s="2" t="s">
        <v>80</v>
      </c>
      <c r="D49" s="2" t="s">
        <v>50</v>
      </c>
      <c r="E49" s="2" t="s">
        <v>50</v>
      </c>
      <c r="F49" s="7">
        <v>72</v>
      </c>
      <c r="G49" s="7">
        <v>100</v>
      </c>
      <c r="H49" s="2" t="s">
        <v>49</v>
      </c>
      <c r="I49" s="2" t="s">
        <v>77</v>
      </c>
      <c r="J49" s="2" t="s">
        <v>54</v>
      </c>
      <c r="K49" s="2">
        <v>1975</v>
      </c>
      <c r="L49" s="2" t="s">
        <v>46</v>
      </c>
      <c r="M49" s="2" t="s">
        <v>45</v>
      </c>
      <c r="N49" s="2" t="s">
        <v>44</v>
      </c>
      <c r="O49" s="2" t="s">
        <v>43</v>
      </c>
      <c r="P49" s="2" t="s">
        <v>42</v>
      </c>
      <c r="Q49" s="2" t="s">
        <v>41</v>
      </c>
    </row>
    <row r="50" spans="1:17" x14ac:dyDescent="0.3">
      <c r="A50" s="2" t="s">
        <v>79</v>
      </c>
      <c r="B50" s="6">
        <v>5082</v>
      </c>
      <c r="C50" s="2" t="s">
        <v>78</v>
      </c>
      <c r="D50" s="2" t="s">
        <v>50</v>
      </c>
      <c r="E50" s="2" t="s">
        <v>50</v>
      </c>
      <c r="F50" s="7">
        <v>72</v>
      </c>
      <c r="G50" s="7">
        <v>100</v>
      </c>
      <c r="H50" s="2" t="s">
        <v>49</v>
      </c>
      <c r="I50" s="2" t="s">
        <v>77</v>
      </c>
      <c r="J50" s="2" t="s">
        <v>54</v>
      </c>
      <c r="K50" s="2">
        <v>1975</v>
      </c>
      <c r="L50" s="2" t="s">
        <v>46</v>
      </c>
      <c r="M50" s="2" t="s">
        <v>45</v>
      </c>
      <c r="N50" s="2" t="s">
        <v>44</v>
      </c>
      <c r="O50" s="2" t="s">
        <v>43</v>
      </c>
      <c r="P50" s="2" t="s">
        <v>42</v>
      </c>
      <c r="Q50" s="2" t="s">
        <v>41</v>
      </c>
    </row>
    <row r="51" spans="1:17" hidden="1" x14ac:dyDescent="0.3">
      <c r="A51" s="2" t="s">
        <v>75</v>
      </c>
      <c r="B51" s="6">
        <v>25366</v>
      </c>
      <c r="C51" s="2" t="s">
        <v>64</v>
      </c>
      <c r="D51" s="2" t="s">
        <v>50</v>
      </c>
      <c r="E51" s="2" t="s">
        <v>50</v>
      </c>
      <c r="F51" s="7">
        <v>228</v>
      </c>
      <c r="G51" s="7">
        <v>100</v>
      </c>
      <c r="H51" s="2" t="s">
        <v>76</v>
      </c>
      <c r="I51" s="2" t="s">
        <v>55</v>
      </c>
      <c r="J51" s="2" t="s">
        <v>54</v>
      </c>
      <c r="K51" s="2">
        <v>2023</v>
      </c>
      <c r="L51" s="2" t="s">
        <v>46</v>
      </c>
      <c r="M51" s="2" t="s">
        <v>45</v>
      </c>
      <c r="N51" s="2" t="s">
        <v>44</v>
      </c>
      <c r="O51" s="2" t="s">
        <v>43</v>
      </c>
      <c r="P51" s="2" t="s">
        <v>42</v>
      </c>
      <c r="Q51" s="2" t="s">
        <v>41</v>
      </c>
    </row>
    <row r="52" spans="1:17" hidden="1" x14ac:dyDescent="0.3">
      <c r="A52" s="2" t="s">
        <v>75</v>
      </c>
      <c r="B52" s="6">
        <v>25366</v>
      </c>
      <c r="C52" s="2" t="s">
        <v>63</v>
      </c>
      <c r="D52" s="2" t="s">
        <v>50</v>
      </c>
      <c r="E52" s="2" t="s">
        <v>50</v>
      </c>
      <c r="F52" s="7">
        <v>100</v>
      </c>
      <c r="G52" s="7">
        <v>100</v>
      </c>
      <c r="H52" s="2" t="s">
        <v>74</v>
      </c>
      <c r="I52" s="2" t="s">
        <v>55</v>
      </c>
      <c r="J52" s="2" t="s">
        <v>54</v>
      </c>
      <c r="K52" s="2">
        <v>2027</v>
      </c>
      <c r="L52" s="2" t="s">
        <v>46</v>
      </c>
      <c r="M52" s="2" t="s">
        <v>45</v>
      </c>
      <c r="N52" s="2" t="s">
        <v>44</v>
      </c>
      <c r="O52" s="2" t="s">
        <v>43</v>
      </c>
      <c r="P52" s="2" t="s">
        <v>42</v>
      </c>
      <c r="Q52" s="2" t="s">
        <v>41</v>
      </c>
    </row>
    <row r="53" spans="1:17" hidden="1" x14ac:dyDescent="0.3">
      <c r="A53" s="2" t="s">
        <v>75</v>
      </c>
      <c r="B53" s="6">
        <v>25366</v>
      </c>
      <c r="C53" s="2" t="s">
        <v>61</v>
      </c>
      <c r="D53" s="2" t="s">
        <v>50</v>
      </c>
      <c r="E53" s="2" t="s">
        <v>50</v>
      </c>
      <c r="F53" s="7">
        <v>228</v>
      </c>
      <c r="G53" s="7">
        <v>100</v>
      </c>
      <c r="H53" s="2" t="s">
        <v>74</v>
      </c>
      <c r="I53" s="2" t="s">
        <v>55</v>
      </c>
      <c r="J53" s="2" t="s">
        <v>54</v>
      </c>
      <c r="K53" s="2">
        <v>2027</v>
      </c>
      <c r="L53" s="2" t="s">
        <v>46</v>
      </c>
      <c r="M53" s="2" t="s">
        <v>45</v>
      </c>
      <c r="N53" s="2" t="s">
        <v>44</v>
      </c>
      <c r="O53" s="2" t="s">
        <v>43</v>
      </c>
      <c r="P53" s="2" t="s">
        <v>42</v>
      </c>
      <c r="Q53" s="2" t="s">
        <v>41</v>
      </c>
    </row>
    <row r="54" spans="1:17" x14ac:dyDescent="0.3">
      <c r="A54" s="2" t="s">
        <v>71</v>
      </c>
      <c r="B54" s="6">
        <v>5380</v>
      </c>
      <c r="C54" s="2" t="s">
        <v>73</v>
      </c>
      <c r="D54" s="2" t="s">
        <v>50</v>
      </c>
      <c r="E54" s="2" t="s">
        <v>69</v>
      </c>
      <c r="F54" s="7">
        <v>210.614</v>
      </c>
      <c r="G54" s="7">
        <v>15.8</v>
      </c>
      <c r="H54" s="2" t="s">
        <v>49</v>
      </c>
      <c r="I54" s="2" t="s">
        <v>68</v>
      </c>
      <c r="J54" s="2" t="s">
        <v>68</v>
      </c>
      <c r="K54" s="2">
        <v>1986</v>
      </c>
      <c r="L54" s="2" t="s">
        <v>46</v>
      </c>
      <c r="M54" s="2" t="s">
        <v>45</v>
      </c>
      <c r="N54" s="2" t="s">
        <v>67</v>
      </c>
      <c r="O54" s="2" t="s">
        <v>66</v>
      </c>
      <c r="P54" s="2" t="s">
        <v>65</v>
      </c>
      <c r="Q54" s="2" t="s">
        <v>41</v>
      </c>
    </row>
    <row r="55" spans="1:17" x14ac:dyDescent="0.3">
      <c r="A55" s="2" t="s">
        <v>71</v>
      </c>
      <c r="B55" s="6">
        <v>5380</v>
      </c>
      <c r="C55" s="2" t="s">
        <v>72</v>
      </c>
      <c r="D55" s="2" t="s">
        <v>50</v>
      </c>
      <c r="E55" s="2" t="s">
        <v>69</v>
      </c>
      <c r="F55" s="7">
        <v>211.08799999999999</v>
      </c>
      <c r="G55" s="7">
        <v>15.8</v>
      </c>
      <c r="H55" s="2" t="s">
        <v>49</v>
      </c>
      <c r="I55" s="2" t="s">
        <v>68</v>
      </c>
      <c r="J55" s="2" t="s">
        <v>68</v>
      </c>
      <c r="K55" s="2">
        <v>1986</v>
      </c>
      <c r="L55" s="2" t="s">
        <v>46</v>
      </c>
      <c r="M55" s="2" t="s">
        <v>45</v>
      </c>
      <c r="N55" s="2" t="s">
        <v>67</v>
      </c>
      <c r="O55" s="2" t="s">
        <v>66</v>
      </c>
      <c r="P55" s="2" t="s">
        <v>65</v>
      </c>
      <c r="Q55" s="2" t="s">
        <v>41</v>
      </c>
    </row>
    <row r="56" spans="1:17" x14ac:dyDescent="0.3">
      <c r="A56" s="2" t="s">
        <v>71</v>
      </c>
      <c r="B56" s="6">
        <v>5380</v>
      </c>
      <c r="C56" s="2" t="s">
        <v>70</v>
      </c>
      <c r="D56" s="2" t="s">
        <v>50</v>
      </c>
      <c r="E56" s="2" t="s">
        <v>69</v>
      </c>
      <c r="F56" s="7">
        <v>210.77199999999999</v>
      </c>
      <c r="G56" s="7">
        <v>15.8</v>
      </c>
      <c r="H56" s="2" t="s">
        <v>49</v>
      </c>
      <c r="I56" s="2" t="s">
        <v>68</v>
      </c>
      <c r="J56" s="2" t="s">
        <v>68</v>
      </c>
      <c r="K56" s="2">
        <v>1988</v>
      </c>
      <c r="L56" s="2" t="s">
        <v>46</v>
      </c>
      <c r="M56" s="2" t="s">
        <v>45</v>
      </c>
      <c r="N56" s="2" t="s">
        <v>67</v>
      </c>
      <c r="O56" s="2" t="s">
        <v>66</v>
      </c>
      <c r="P56" s="2" t="s">
        <v>65</v>
      </c>
      <c r="Q56" s="2" t="s">
        <v>41</v>
      </c>
    </row>
    <row r="57" spans="1:17" x14ac:dyDescent="0.3">
      <c r="A57" s="2" t="s">
        <v>62</v>
      </c>
      <c r="B57" s="6">
        <v>5882</v>
      </c>
      <c r="C57" s="2" t="s">
        <v>64</v>
      </c>
      <c r="D57" s="2" t="s">
        <v>50</v>
      </c>
      <c r="E57" s="2" t="s">
        <v>50</v>
      </c>
      <c r="F57" s="7">
        <v>47</v>
      </c>
      <c r="G57" s="7">
        <v>100</v>
      </c>
      <c r="H57" s="2" t="s">
        <v>49</v>
      </c>
      <c r="I57" s="2" t="s">
        <v>60</v>
      </c>
      <c r="J57" s="2" t="s">
        <v>54</v>
      </c>
      <c r="K57" s="2">
        <v>1957</v>
      </c>
      <c r="L57" s="2" t="s">
        <v>46</v>
      </c>
      <c r="M57" s="2" t="s">
        <v>45</v>
      </c>
      <c r="N57" s="2" t="s">
        <v>44</v>
      </c>
      <c r="O57" s="2" t="s">
        <v>43</v>
      </c>
      <c r="P57" s="2" t="s">
        <v>53</v>
      </c>
      <c r="Q57" s="2" t="s">
        <v>41</v>
      </c>
    </row>
    <row r="58" spans="1:17" x14ac:dyDescent="0.3">
      <c r="A58" s="2" t="s">
        <v>62</v>
      </c>
      <c r="B58" s="6">
        <v>5882</v>
      </c>
      <c r="C58" s="2" t="s">
        <v>63</v>
      </c>
      <c r="D58" s="2" t="s">
        <v>50</v>
      </c>
      <c r="E58" s="2" t="s">
        <v>50</v>
      </c>
      <c r="F58" s="7">
        <v>48</v>
      </c>
      <c r="G58" s="7">
        <v>100</v>
      </c>
      <c r="H58" s="2" t="s">
        <v>49</v>
      </c>
      <c r="I58" s="2" t="s">
        <v>60</v>
      </c>
      <c r="J58" s="2" t="s">
        <v>54</v>
      </c>
      <c r="K58" s="2">
        <v>1958</v>
      </c>
      <c r="L58" s="2" t="s">
        <v>46</v>
      </c>
      <c r="M58" s="2" t="s">
        <v>45</v>
      </c>
      <c r="N58" s="2" t="s">
        <v>44</v>
      </c>
      <c r="O58" s="2" t="s">
        <v>43</v>
      </c>
      <c r="P58" s="2" t="s">
        <v>53</v>
      </c>
      <c r="Q58" s="2" t="s">
        <v>41</v>
      </c>
    </row>
    <row r="59" spans="1:17" x14ac:dyDescent="0.3">
      <c r="A59" s="2" t="s">
        <v>62</v>
      </c>
      <c r="B59" s="6">
        <v>5882</v>
      </c>
      <c r="C59" s="2" t="s">
        <v>61</v>
      </c>
      <c r="D59" s="2" t="s">
        <v>50</v>
      </c>
      <c r="E59" s="2" t="s">
        <v>50</v>
      </c>
      <c r="F59" s="7">
        <v>147</v>
      </c>
      <c r="G59" s="7">
        <v>100</v>
      </c>
      <c r="H59" s="2" t="s">
        <v>49</v>
      </c>
      <c r="I59" s="2" t="s">
        <v>60</v>
      </c>
      <c r="J59" s="2" t="s">
        <v>54</v>
      </c>
      <c r="K59" s="2">
        <v>1972</v>
      </c>
      <c r="L59" s="2" t="s">
        <v>46</v>
      </c>
      <c r="M59" s="2" t="s">
        <v>45</v>
      </c>
      <c r="N59" s="2" t="s">
        <v>44</v>
      </c>
      <c r="O59" s="2" t="s">
        <v>43</v>
      </c>
      <c r="P59" s="2" t="s">
        <v>53</v>
      </c>
      <c r="Q59" s="2" t="s">
        <v>41</v>
      </c>
    </row>
    <row r="60" spans="1:17" x14ac:dyDescent="0.3">
      <c r="A60" s="2" t="s">
        <v>58</v>
      </c>
      <c r="B60" s="6">
        <v>15445</v>
      </c>
      <c r="C60" s="2" t="s">
        <v>59</v>
      </c>
      <c r="D60" s="2" t="s">
        <v>50</v>
      </c>
      <c r="E60" s="2" t="s">
        <v>50</v>
      </c>
      <c r="F60" s="7">
        <v>93</v>
      </c>
      <c r="G60" s="7">
        <v>100</v>
      </c>
      <c r="H60" s="2" t="s">
        <v>49</v>
      </c>
      <c r="I60" s="2" t="s">
        <v>55</v>
      </c>
      <c r="J60" s="2" t="s">
        <v>54</v>
      </c>
      <c r="K60" s="2">
        <v>2013</v>
      </c>
      <c r="L60" s="2" t="s">
        <v>46</v>
      </c>
      <c r="M60" s="2" t="s">
        <v>45</v>
      </c>
      <c r="N60" s="2" t="s">
        <v>44</v>
      </c>
      <c r="O60" s="2" t="s">
        <v>43</v>
      </c>
      <c r="P60" s="2" t="s">
        <v>53</v>
      </c>
      <c r="Q60" s="2" t="s">
        <v>41</v>
      </c>
    </row>
    <row r="61" spans="1:17" hidden="1" x14ac:dyDescent="0.3">
      <c r="A61" s="2" t="s">
        <v>58</v>
      </c>
      <c r="B61" s="6">
        <v>15445</v>
      </c>
      <c r="C61" s="2" t="s">
        <v>57</v>
      </c>
      <c r="D61" s="2" t="s">
        <v>50</v>
      </c>
      <c r="E61" s="2" t="s">
        <v>50</v>
      </c>
      <c r="F61" s="7">
        <v>87</v>
      </c>
      <c r="G61" s="7">
        <v>100</v>
      </c>
      <c r="H61" s="2" t="s">
        <v>56</v>
      </c>
      <c r="I61" s="2" t="s">
        <v>55</v>
      </c>
      <c r="J61" s="2" t="s">
        <v>54</v>
      </c>
      <c r="K61" s="2" t="s">
        <v>43</v>
      </c>
      <c r="L61" s="2" t="s">
        <v>46</v>
      </c>
      <c r="M61" s="2" t="s">
        <v>45</v>
      </c>
      <c r="N61" s="2" t="s">
        <v>44</v>
      </c>
      <c r="O61" s="2" t="s">
        <v>43</v>
      </c>
      <c r="P61" s="2" t="s">
        <v>53</v>
      </c>
      <c r="Q61" s="2" t="s">
        <v>41</v>
      </c>
    </row>
    <row r="62" spans="1:17" x14ac:dyDescent="0.3">
      <c r="A62" s="2" t="s">
        <v>52</v>
      </c>
      <c r="B62" s="6">
        <v>19809</v>
      </c>
      <c r="C62" s="2" t="s">
        <v>51</v>
      </c>
      <c r="D62" s="2" t="s">
        <v>50</v>
      </c>
      <c r="E62" s="2" t="s">
        <v>50</v>
      </c>
      <c r="F62" s="7">
        <v>3</v>
      </c>
      <c r="G62" s="7">
        <v>100</v>
      </c>
      <c r="H62" s="2" t="s">
        <v>49</v>
      </c>
      <c r="I62" s="2" t="s">
        <v>48</v>
      </c>
      <c r="J62" s="2" t="s">
        <v>47</v>
      </c>
      <c r="K62" s="2">
        <v>2017</v>
      </c>
      <c r="L62" s="2" t="s">
        <v>46</v>
      </c>
      <c r="M62" s="2" t="s">
        <v>45</v>
      </c>
      <c r="N62" s="2" t="s">
        <v>44</v>
      </c>
      <c r="O62" s="2" t="s">
        <v>43</v>
      </c>
      <c r="P62" s="2" t="s">
        <v>42</v>
      </c>
      <c r="Q62" s="2" t="s">
        <v>41</v>
      </c>
    </row>
    <row r="63" spans="1:17" x14ac:dyDescent="0.3">
      <c r="A63" s="3"/>
      <c r="F63" s="14">
        <f>MAX(F43:F50,F54:F60,F62)</f>
        <v>211.08799999999999</v>
      </c>
    </row>
    <row r="64" spans="1:17" x14ac:dyDescent="0.3">
      <c r="A64" s="53" t="s">
        <v>40</v>
      </c>
      <c r="B64" s="54"/>
      <c r="C64" s="54"/>
      <c r="D64" s="54"/>
      <c r="E64" s="54"/>
      <c r="F64" s="54"/>
    </row>
    <row r="65" spans="1:6" x14ac:dyDescent="0.3">
      <c r="A65" s="53" t="s">
        <v>39</v>
      </c>
      <c r="B65" s="54"/>
      <c r="C65" s="54"/>
      <c r="D65" s="54"/>
      <c r="E65" s="54"/>
      <c r="F65" s="54"/>
    </row>
    <row r="66" spans="1:6" x14ac:dyDescent="0.3">
      <c r="A66" s="53" t="s">
        <v>38</v>
      </c>
      <c r="B66" s="54"/>
      <c r="C66" s="54"/>
      <c r="D66" s="54"/>
      <c r="E66" s="54"/>
      <c r="F66" s="54"/>
    </row>
    <row r="67" spans="1:6" x14ac:dyDescent="0.3">
      <c r="A67" s="54"/>
      <c r="B67" s="54"/>
      <c r="C67" s="54"/>
      <c r="D67" s="54"/>
      <c r="E67" s="54"/>
      <c r="F67" s="54"/>
    </row>
    <row r="68" spans="1:6" x14ac:dyDescent="0.3">
      <c r="A68" s="54"/>
      <c r="B68" s="54"/>
      <c r="C68" s="54"/>
      <c r="D68" s="54"/>
      <c r="E68" s="54"/>
      <c r="F68" s="54"/>
    </row>
    <row r="69" spans="1:6" x14ac:dyDescent="0.3">
      <c r="A69" s="54"/>
      <c r="B69" s="54"/>
      <c r="C69" s="54"/>
      <c r="D69" s="54"/>
      <c r="E69" s="54"/>
      <c r="F69" s="54"/>
    </row>
    <row r="70" spans="1:6" x14ac:dyDescent="0.3">
      <c r="A70" s="54"/>
      <c r="B70" s="54"/>
      <c r="C70" s="54"/>
      <c r="D70" s="54"/>
      <c r="E70" s="54"/>
      <c r="F70" s="54"/>
    </row>
    <row r="71" spans="1:6" x14ac:dyDescent="0.3">
      <c r="A71" s="53" t="s">
        <v>37</v>
      </c>
      <c r="B71" s="54"/>
      <c r="C71" s="54"/>
      <c r="D71" s="54"/>
      <c r="E71" s="54"/>
      <c r="F71" s="54"/>
    </row>
    <row r="72" spans="1:6" x14ac:dyDescent="0.3">
      <c r="A72" s="54"/>
      <c r="B72" s="54"/>
      <c r="C72" s="54"/>
      <c r="D72" s="54"/>
      <c r="E72" s="54"/>
      <c r="F72" s="54"/>
    </row>
    <row r="73" spans="1:6" x14ac:dyDescent="0.3">
      <c r="A73" s="54"/>
      <c r="B73" s="54"/>
      <c r="C73" s="54"/>
      <c r="D73" s="54"/>
      <c r="E73" s="54"/>
      <c r="F73" s="54"/>
    </row>
    <row r="74" spans="1:6" x14ac:dyDescent="0.3">
      <c r="A74" s="54"/>
      <c r="B74" s="54"/>
      <c r="C74" s="54"/>
      <c r="D74" s="54"/>
      <c r="E74" s="54"/>
      <c r="F74" s="54"/>
    </row>
    <row r="75" spans="1:6" x14ac:dyDescent="0.3">
      <c r="A75" s="54"/>
      <c r="B75" s="54"/>
      <c r="C75" s="54"/>
      <c r="D75" s="54"/>
      <c r="E75" s="54"/>
      <c r="F75" s="54"/>
    </row>
    <row r="76" spans="1:6" x14ac:dyDescent="0.3">
      <c r="A76" s="10"/>
    </row>
  </sheetData>
  <autoFilter ref="A32:Q62">
    <filterColumn colId="7">
      <filters>
        <filter val="Operating"/>
      </filters>
    </filterColumn>
  </autoFilter>
  <mergeCells count="9">
    <mergeCell ref="A65:F65"/>
    <mergeCell ref="A66:F70"/>
    <mergeCell ref="A71:F75"/>
    <mergeCell ref="A2:U2"/>
    <mergeCell ref="A1:D1"/>
    <mergeCell ref="A14:U14"/>
    <mergeCell ref="A15:U15"/>
    <mergeCell ref="A31:Q31"/>
    <mergeCell ref="A64:F64"/>
  </mergeCells>
  <pageMargins left="0.75" right="0.75" top="1" bottom="1" header="0.5" footer="0.5"/>
  <pageSetup paperSize="0" scale="255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25" zoomScaleNormal="100" workbookViewId="0">
      <selection activeCell="H39" sqref="H39"/>
    </sheetView>
  </sheetViews>
  <sheetFormatPr defaultRowHeight="12.45" x14ac:dyDescent="0.3"/>
  <cols>
    <col min="1" max="6" width="17.53515625" style="1" customWidth="1"/>
    <col min="7" max="7" width="15.69140625" style="1" customWidth="1"/>
    <col min="8" max="13" width="17.53515625" style="1" customWidth="1"/>
    <col min="14" max="16384" width="9.23046875" style="1"/>
  </cols>
  <sheetData>
    <row r="1" spans="1:13" ht="40" customHeight="1" x14ac:dyDescent="0.3">
      <c r="A1" s="57"/>
      <c r="B1" s="54"/>
      <c r="C1" s="54"/>
      <c r="D1" s="54"/>
    </row>
    <row r="2" spans="1:13" ht="30" customHeight="1" x14ac:dyDescent="0.35">
      <c r="A2" s="55" t="s">
        <v>213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5" spans="1:13" x14ac:dyDescent="0.3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14.15" x14ac:dyDescent="0.5">
      <c r="A6" s="58" t="s">
        <v>115</v>
      </c>
      <c r="B6" s="59"/>
      <c r="C6" s="60"/>
      <c r="D6" s="58" t="s">
        <v>212</v>
      </c>
      <c r="E6" s="59"/>
      <c r="F6" s="60"/>
      <c r="G6" s="61" t="s">
        <v>211</v>
      </c>
      <c r="H6" s="59"/>
      <c r="I6" s="60"/>
      <c r="J6" s="61" t="s">
        <v>210</v>
      </c>
      <c r="K6" s="59"/>
      <c r="L6" s="59"/>
      <c r="M6" s="60"/>
    </row>
    <row r="7" spans="1:13" x14ac:dyDescent="0.3">
      <c r="A7" s="53" t="s">
        <v>50</v>
      </c>
      <c r="B7" s="54"/>
      <c r="C7" s="54"/>
      <c r="D7" s="53" t="s">
        <v>209</v>
      </c>
      <c r="E7" s="54"/>
      <c r="F7" s="54"/>
      <c r="G7" s="62" t="s">
        <v>208</v>
      </c>
      <c r="H7" s="54"/>
      <c r="I7" s="54"/>
      <c r="J7" s="63">
        <v>100</v>
      </c>
      <c r="K7" s="54"/>
      <c r="L7" s="54"/>
      <c r="M7" s="54"/>
    </row>
    <row r="8" spans="1:13" x14ac:dyDescent="0.3">
      <c r="A8" s="10"/>
    </row>
    <row r="9" spans="1:13" ht="13.75" x14ac:dyDescent="0.45">
      <c r="A9" s="64" t="s">
        <v>114</v>
      </c>
      <c r="B9" s="54"/>
      <c r="C9" s="54"/>
      <c r="D9" s="54"/>
      <c r="E9" s="54"/>
      <c r="F9" s="54"/>
      <c r="G9" s="10" t="s">
        <v>207</v>
      </c>
      <c r="H9" s="64" t="s">
        <v>206</v>
      </c>
      <c r="I9" s="54"/>
      <c r="J9" s="54"/>
      <c r="K9" s="54"/>
      <c r="L9" s="54"/>
      <c r="M9" s="54"/>
    </row>
    <row r="10" spans="1:13" x14ac:dyDescent="0.3">
      <c r="A10" s="53" t="s">
        <v>50</v>
      </c>
      <c r="B10" s="54"/>
      <c r="C10" s="54"/>
      <c r="D10" s="54"/>
      <c r="E10" s="54"/>
      <c r="F10" s="54"/>
      <c r="H10" s="53" t="s">
        <v>123</v>
      </c>
      <c r="I10" s="54"/>
      <c r="J10" s="54"/>
      <c r="K10" s="54"/>
      <c r="L10" s="53" t="s">
        <v>119</v>
      </c>
      <c r="M10" s="54"/>
    </row>
    <row r="11" spans="1:13" x14ac:dyDescent="0.3">
      <c r="A11" s="10"/>
      <c r="H11" s="53" t="s">
        <v>205</v>
      </c>
      <c r="I11" s="54"/>
      <c r="J11" s="54"/>
      <c r="K11" s="54"/>
      <c r="L11" s="66">
        <v>556</v>
      </c>
      <c r="M11" s="54"/>
    </row>
    <row r="12" spans="1:13" ht="13.75" x14ac:dyDescent="0.45">
      <c r="A12" s="64" t="s">
        <v>204</v>
      </c>
      <c r="B12" s="54"/>
      <c r="C12" s="54"/>
      <c r="D12" s="54"/>
      <c r="E12" s="54"/>
      <c r="F12" s="54"/>
      <c r="H12" s="53" t="s">
        <v>110</v>
      </c>
      <c r="I12" s="54"/>
      <c r="J12" s="54"/>
      <c r="K12" s="54"/>
      <c r="L12" s="53" t="s">
        <v>55</v>
      </c>
      <c r="M12" s="54"/>
    </row>
    <row r="13" spans="1:13" x14ac:dyDescent="0.3">
      <c r="A13" s="53" t="s">
        <v>203</v>
      </c>
      <c r="B13" s="54"/>
      <c r="C13" s="54"/>
      <c r="D13" s="54"/>
      <c r="E13" s="53" t="s">
        <v>202</v>
      </c>
      <c r="F13" s="54"/>
      <c r="H13" s="53" t="s">
        <v>152</v>
      </c>
      <c r="I13" s="54"/>
      <c r="J13" s="54"/>
      <c r="K13" s="54"/>
      <c r="L13" s="53" t="s">
        <v>54</v>
      </c>
      <c r="M13" s="54"/>
    </row>
    <row r="14" spans="1:13" x14ac:dyDescent="0.3">
      <c r="A14" s="53" t="s">
        <v>103</v>
      </c>
      <c r="B14" s="54"/>
      <c r="C14" s="54"/>
      <c r="D14" s="54"/>
      <c r="E14" s="53" t="s">
        <v>201</v>
      </c>
      <c r="F14" s="54"/>
      <c r="H14" s="53" t="s">
        <v>200</v>
      </c>
      <c r="I14" s="54"/>
      <c r="J14" s="54"/>
      <c r="K14" s="54"/>
      <c r="L14" s="53" t="s">
        <v>199</v>
      </c>
      <c r="M14" s="54"/>
    </row>
    <row r="15" spans="1:13" x14ac:dyDescent="0.3">
      <c r="A15" s="53" t="s">
        <v>107</v>
      </c>
      <c r="B15" s="54"/>
      <c r="C15" s="54"/>
      <c r="D15" s="54"/>
      <c r="E15" s="53" t="s">
        <v>46</v>
      </c>
      <c r="F15" s="54"/>
      <c r="H15" s="53" t="s">
        <v>198</v>
      </c>
      <c r="I15" s="54"/>
      <c r="J15" s="54"/>
      <c r="K15" s="54"/>
      <c r="L15" s="53" t="s">
        <v>189</v>
      </c>
      <c r="M15" s="54"/>
    </row>
    <row r="16" spans="1:13" ht="25.5" customHeight="1" x14ac:dyDescent="0.3">
      <c r="A16" s="53" t="s">
        <v>197</v>
      </c>
      <c r="B16" s="54"/>
      <c r="C16" s="54"/>
      <c r="D16" s="54"/>
      <c r="E16" s="53" t="s">
        <v>196</v>
      </c>
      <c r="F16" s="54"/>
      <c r="H16" s="53" t="s">
        <v>195</v>
      </c>
      <c r="I16" s="54"/>
      <c r="J16" s="54"/>
      <c r="K16" s="54"/>
      <c r="L16" s="53" t="s">
        <v>189</v>
      </c>
      <c r="M16" s="54"/>
    </row>
    <row r="17" spans="1:13" ht="25.5" customHeight="1" x14ac:dyDescent="0.3">
      <c r="A17" s="53" t="s">
        <v>194</v>
      </c>
      <c r="B17" s="54"/>
      <c r="C17" s="54"/>
      <c r="D17" s="54"/>
      <c r="E17" s="53" t="s">
        <v>191</v>
      </c>
      <c r="F17" s="54"/>
      <c r="H17" s="53" t="s">
        <v>193</v>
      </c>
      <c r="I17" s="54"/>
      <c r="J17" s="54"/>
      <c r="K17" s="54"/>
      <c r="L17" s="53" t="s">
        <v>189</v>
      </c>
      <c r="M17" s="54"/>
    </row>
    <row r="18" spans="1:13" ht="25.5" customHeight="1" x14ac:dyDescent="0.3">
      <c r="A18" s="53" t="s">
        <v>192</v>
      </c>
      <c r="B18" s="54"/>
      <c r="C18" s="54"/>
      <c r="D18" s="54"/>
      <c r="E18" s="53" t="s">
        <v>191</v>
      </c>
      <c r="F18" s="54"/>
      <c r="H18" s="53" t="s">
        <v>190</v>
      </c>
      <c r="I18" s="54"/>
      <c r="J18" s="54"/>
      <c r="K18" s="54"/>
      <c r="L18" s="53" t="s">
        <v>189</v>
      </c>
      <c r="M18" s="54"/>
    </row>
    <row r="19" spans="1:13" x14ac:dyDescent="0.3">
      <c r="A19" s="53" t="s">
        <v>188</v>
      </c>
      <c r="B19" s="54"/>
      <c r="C19" s="54"/>
      <c r="D19" s="54"/>
      <c r="E19" s="53" t="s">
        <v>50</v>
      </c>
      <c r="F19" s="54"/>
      <c r="H19" s="53" t="s">
        <v>102</v>
      </c>
      <c r="I19" s="54"/>
      <c r="J19" s="54"/>
      <c r="K19" s="54"/>
      <c r="L19" s="53" t="s">
        <v>41</v>
      </c>
      <c r="M19" s="54"/>
    </row>
    <row r="20" spans="1:13" x14ac:dyDescent="0.3">
      <c r="A20" s="53" t="s">
        <v>187</v>
      </c>
      <c r="B20" s="54"/>
      <c r="C20" s="54"/>
      <c r="D20" s="54"/>
      <c r="E20" s="53" t="s">
        <v>186</v>
      </c>
      <c r="F20" s="54"/>
      <c r="H20" s="10"/>
    </row>
    <row r="21" spans="1:13" ht="38.25" customHeight="1" x14ac:dyDescent="0.45">
      <c r="A21" s="53" t="s">
        <v>185</v>
      </c>
      <c r="B21" s="54"/>
      <c r="C21" s="54"/>
      <c r="D21" s="54"/>
      <c r="E21" s="53" t="s">
        <v>184</v>
      </c>
      <c r="F21" s="54"/>
      <c r="H21" s="64" t="s">
        <v>183</v>
      </c>
      <c r="I21" s="54"/>
      <c r="J21" s="54"/>
      <c r="K21" s="54"/>
      <c r="L21" s="54"/>
      <c r="M21" s="54"/>
    </row>
    <row r="22" spans="1:13" ht="27.45" customHeight="1" x14ac:dyDescent="0.5">
      <c r="A22" s="10"/>
      <c r="H22" s="58" t="s">
        <v>182</v>
      </c>
      <c r="I22" s="60"/>
      <c r="J22" s="58" t="s">
        <v>181</v>
      </c>
      <c r="K22" s="60"/>
      <c r="L22" s="58" t="s">
        <v>180</v>
      </c>
      <c r="M22" s="60"/>
    </row>
    <row r="23" spans="1:13" ht="25.5" customHeight="1" x14ac:dyDescent="0.45">
      <c r="A23" s="64" t="s">
        <v>179</v>
      </c>
      <c r="B23" s="54"/>
      <c r="C23" s="54"/>
      <c r="D23" s="54"/>
      <c r="E23" s="54"/>
      <c r="F23" s="54"/>
      <c r="H23" s="53" t="s">
        <v>178</v>
      </c>
      <c r="I23" s="54"/>
      <c r="J23" s="53" t="s">
        <v>177</v>
      </c>
      <c r="K23" s="54"/>
      <c r="L23" s="53" t="s">
        <v>176</v>
      </c>
      <c r="M23" s="54"/>
    </row>
    <row r="24" spans="1:13" x14ac:dyDescent="0.3">
      <c r="A24" s="65" t="s">
        <v>175</v>
      </c>
      <c r="B24" s="54"/>
      <c r="C24" s="54"/>
      <c r="D24" s="54"/>
      <c r="E24" s="54"/>
      <c r="F24" s="54"/>
    </row>
    <row r="25" spans="1:13" x14ac:dyDescent="0.3">
      <c r="A25" s="65" t="s">
        <v>174</v>
      </c>
      <c r="B25" s="54"/>
      <c r="C25" s="54"/>
      <c r="D25" s="54"/>
      <c r="E25" s="54"/>
      <c r="F25" s="54"/>
      <c r="H25" s="10"/>
    </row>
    <row r="26" spans="1:13" x14ac:dyDescent="0.3">
      <c r="A26" s="65" t="s">
        <v>173</v>
      </c>
      <c r="B26" s="54"/>
      <c r="C26" s="54"/>
      <c r="D26" s="54"/>
      <c r="E26" s="54"/>
      <c r="F26" s="54"/>
    </row>
    <row r="27" spans="1:13" ht="25.5" customHeight="1" x14ac:dyDescent="0.3">
      <c r="A27" s="65" t="s">
        <v>172</v>
      </c>
      <c r="B27" s="54"/>
      <c r="C27" s="54"/>
      <c r="D27" s="54"/>
      <c r="E27" s="54"/>
      <c r="F27" s="54"/>
    </row>
    <row r="28" spans="1:13" x14ac:dyDescent="0.3">
      <c r="A28" s="65" t="s">
        <v>171</v>
      </c>
      <c r="B28" s="54"/>
      <c r="C28" s="54"/>
      <c r="D28" s="54"/>
      <c r="E28" s="54"/>
      <c r="F28" s="54"/>
    </row>
    <row r="29" spans="1:13" x14ac:dyDescent="0.3">
      <c r="A29" s="10"/>
    </row>
    <row r="30" spans="1:13" ht="13.75" x14ac:dyDescent="0.45">
      <c r="A30" s="64" t="s">
        <v>170</v>
      </c>
      <c r="B30" s="54"/>
      <c r="C30" s="54"/>
      <c r="D30" s="54"/>
      <c r="E30" s="54"/>
      <c r="F30" s="54"/>
      <c r="G30" s="54"/>
      <c r="H30" s="54"/>
      <c r="I30" s="54"/>
    </row>
    <row r="31" spans="1:13" s="12" customFormat="1" ht="14.15" x14ac:dyDescent="0.5">
      <c r="A31" s="67" t="s">
        <v>169</v>
      </c>
      <c r="B31" s="67" t="s">
        <v>156</v>
      </c>
      <c r="C31" s="67" t="s">
        <v>168</v>
      </c>
      <c r="D31" s="67" t="s">
        <v>167</v>
      </c>
      <c r="E31" s="67" t="s">
        <v>166</v>
      </c>
      <c r="F31" s="69"/>
      <c r="G31" s="67" t="s">
        <v>152</v>
      </c>
      <c r="H31" s="67" t="s">
        <v>123</v>
      </c>
      <c r="I31" s="67" t="s">
        <v>165</v>
      </c>
    </row>
    <row r="32" spans="1:13" s="12" customFormat="1" ht="57.9" x14ac:dyDescent="0.5">
      <c r="A32" s="68"/>
      <c r="B32" s="68"/>
      <c r="C32" s="68"/>
      <c r="D32" s="68"/>
      <c r="E32" s="11" t="s">
        <v>164</v>
      </c>
      <c r="F32" s="11" t="s">
        <v>163</v>
      </c>
      <c r="G32" s="68"/>
      <c r="H32" s="68"/>
      <c r="I32" s="68"/>
    </row>
    <row r="33" spans="1:13" x14ac:dyDescent="0.3">
      <c r="A33" s="3" t="s">
        <v>162</v>
      </c>
      <c r="B33" s="3" t="s">
        <v>144</v>
      </c>
      <c r="C33" s="3" t="s">
        <v>43</v>
      </c>
      <c r="D33" s="18">
        <v>228</v>
      </c>
      <c r="E33" s="18">
        <v>228</v>
      </c>
      <c r="F33" s="18">
        <v>228</v>
      </c>
      <c r="G33" s="3" t="s">
        <v>54</v>
      </c>
      <c r="H33" s="3" t="s">
        <v>76</v>
      </c>
      <c r="I33" s="3" t="s">
        <v>146</v>
      </c>
    </row>
    <row r="34" spans="1:13" x14ac:dyDescent="0.3">
      <c r="A34" s="3" t="s">
        <v>161</v>
      </c>
      <c r="B34" s="3" t="s">
        <v>144</v>
      </c>
      <c r="C34" s="3" t="s">
        <v>43</v>
      </c>
      <c r="D34" s="18">
        <v>100</v>
      </c>
      <c r="E34" s="18">
        <v>100</v>
      </c>
      <c r="F34" s="18">
        <v>100</v>
      </c>
      <c r="G34" s="3" t="s">
        <v>54</v>
      </c>
      <c r="H34" s="3" t="s">
        <v>74</v>
      </c>
      <c r="I34" s="3" t="s">
        <v>142</v>
      </c>
    </row>
    <row r="35" spans="1:13" x14ac:dyDescent="0.3">
      <c r="A35" s="3" t="s">
        <v>160</v>
      </c>
      <c r="B35" s="3" t="s">
        <v>144</v>
      </c>
      <c r="C35" s="3" t="s">
        <v>43</v>
      </c>
      <c r="D35" s="18">
        <v>228</v>
      </c>
      <c r="E35" s="18">
        <v>228</v>
      </c>
      <c r="F35" s="18">
        <v>228</v>
      </c>
      <c r="G35" s="3" t="s">
        <v>54</v>
      </c>
      <c r="H35" s="3" t="s">
        <v>74</v>
      </c>
      <c r="I35" s="3" t="s">
        <v>142</v>
      </c>
    </row>
    <row r="37" spans="1:13" x14ac:dyDescent="0.3">
      <c r="A37" s="10"/>
    </row>
    <row r="38" spans="1:13" ht="13.75" x14ac:dyDescent="0.45">
      <c r="A38" s="64" t="s">
        <v>159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3" ht="57.9" x14ac:dyDescent="0.5">
      <c r="A39" s="5" t="s">
        <v>158</v>
      </c>
      <c r="B39" s="4" t="s">
        <v>157</v>
      </c>
      <c r="C39" s="4" t="s">
        <v>156</v>
      </c>
      <c r="D39" s="4" t="s">
        <v>155</v>
      </c>
      <c r="E39" s="4" t="s">
        <v>154</v>
      </c>
      <c r="F39" s="5" t="s">
        <v>153</v>
      </c>
      <c r="G39" s="4" t="s">
        <v>152</v>
      </c>
      <c r="H39" s="4" t="s">
        <v>151</v>
      </c>
      <c r="I39" s="5" t="s">
        <v>150</v>
      </c>
      <c r="J39" s="61" t="s">
        <v>149</v>
      </c>
      <c r="K39" s="59"/>
      <c r="L39" s="59"/>
      <c r="M39" s="60"/>
    </row>
    <row r="40" spans="1:13" ht="25.5" customHeight="1" x14ac:dyDescent="0.3">
      <c r="A40" s="19">
        <v>1</v>
      </c>
      <c r="B40" s="3" t="s">
        <v>145</v>
      </c>
      <c r="C40" s="3" t="s">
        <v>144</v>
      </c>
      <c r="D40" s="3" t="s">
        <v>148</v>
      </c>
      <c r="E40" s="3" t="s">
        <v>147</v>
      </c>
      <c r="F40" s="18">
        <v>228</v>
      </c>
      <c r="G40" s="3" t="s">
        <v>54</v>
      </c>
      <c r="H40" s="3" t="s">
        <v>146</v>
      </c>
      <c r="I40" s="20">
        <v>216600</v>
      </c>
      <c r="J40" s="70">
        <v>950</v>
      </c>
      <c r="K40" s="54"/>
      <c r="L40" s="54"/>
      <c r="M40" s="54"/>
    </row>
    <row r="41" spans="1:13" x14ac:dyDescent="0.3">
      <c r="A41" s="19">
        <v>3</v>
      </c>
      <c r="B41" s="3" t="s">
        <v>145</v>
      </c>
      <c r="C41" s="3" t="s">
        <v>144</v>
      </c>
      <c r="D41" s="3" t="s">
        <v>143</v>
      </c>
      <c r="E41" s="3" t="s">
        <v>74</v>
      </c>
      <c r="F41" s="18">
        <v>328</v>
      </c>
      <c r="G41" s="3" t="s">
        <v>54</v>
      </c>
      <c r="H41" s="3" t="s">
        <v>142</v>
      </c>
      <c r="I41" s="20">
        <v>311600</v>
      </c>
      <c r="J41" s="70">
        <v>950</v>
      </c>
      <c r="K41" s="54"/>
      <c r="L41" s="54"/>
      <c r="M41" s="54"/>
    </row>
    <row r="42" spans="1:13" x14ac:dyDescent="0.3">
      <c r="A42" s="10"/>
    </row>
    <row r="43" spans="1:13" x14ac:dyDescent="0.3">
      <c r="A43" s="5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x14ac:dyDescent="0.3">
      <c r="A44" s="53" t="s">
        <v>141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spans="1:13" x14ac:dyDescent="0.3">
      <c r="A45" s="53" t="s">
        <v>140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 x14ac:dyDescent="0.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x14ac:dyDescent="0.3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3" x14ac:dyDescent="0.3">
      <c r="A48" s="53" t="s">
        <v>139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</row>
    <row r="49" spans="1:13" x14ac:dyDescent="0.3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x14ac:dyDescent="0.3">
      <c r="A50" s="53" t="s">
        <v>138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x14ac:dyDescent="0.3">
      <c r="A51" s="10"/>
    </row>
  </sheetData>
  <mergeCells count="84">
    <mergeCell ref="A45:M47"/>
    <mergeCell ref="A48:M49"/>
    <mergeCell ref="A50:M50"/>
    <mergeCell ref="A2:M2"/>
    <mergeCell ref="A38:M38"/>
    <mergeCell ref="J39:M39"/>
    <mergeCell ref="J40:M40"/>
    <mergeCell ref="J41:M41"/>
    <mergeCell ref="A43:M43"/>
    <mergeCell ref="A44:M44"/>
    <mergeCell ref="H23:I23"/>
    <mergeCell ref="J23:K23"/>
    <mergeCell ref="L23:M23"/>
    <mergeCell ref="A30:I30"/>
    <mergeCell ref="A31:A32"/>
    <mergeCell ref="B31:B32"/>
    <mergeCell ref="C31:C32"/>
    <mergeCell ref="D31:D32"/>
    <mergeCell ref="E31:F31"/>
    <mergeCell ref="G31:G32"/>
    <mergeCell ref="H31:H32"/>
    <mergeCell ref="I31:I32"/>
    <mergeCell ref="L18:M18"/>
    <mergeCell ref="H19:K19"/>
    <mergeCell ref="L19:M19"/>
    <mergeCell ref="H21:M21"/>
    <mergeCell ref="H22:I22"/>
    <mergeCell ref="J22:K22"/>
    <mergeCell ref="L22:M22"/>
    <mergeCell ref="A28:F28"/>
    <mergeCell ref="H11:K11"/>
    <mergeCell ref="L11:M11"/>
    <mergeCell ref="H12:K12"/>
    <mergeCell ref="L12:M12"/>
    <mergeCell ref="H13:K13"/>
    <mergeCell ref="L13:M13"/>
    <mergeCell ref="H14:K14"/>
    <mergeCell ref="L14:M14"/>
    <mergeCell ref="H15:K15"/>
    <mergeCell ref="L15:M15"/>
    <mergeCell ref="H16:K16"/>
    <mergeCell ref="L16:M16"/>
    <mergeCell ref="H17:K17"/>
    <mergeCell ref="L17:M17"/>
    <mergeCell ref="H18:K18"/>
    <mergeCell ref="A23:F23"/>
    <mergeCell ref="A24:F24"/>
    <mergeCell ref="A25:F25"/>
    <mergeCell ref="A26:F26"/>
    <mergeCell ref="A27:F27"/>
    <mergeCell ref="A19:D19"/>
    <mergeCell ref="E19:F19"/>
    <mergeCell ref="A20:D20"/>
    <mergeCell ref="E20:F20"/>
    <mergeCell ref="A21:D21"/>
    <mergeCell ref="E21:F21"/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10:F10"/>
    <mergeCell ref="H9:M9"/>
    <mergeCell ref="H10:K10"/>
    <mergeCell ref="L10:M10"/>
    <mergeCell ref="A12:F12"/>
    <mergeCell ref="A7:C7"/>
    <mergeCell ref="D7:F7"/>
    <mergeCell ref="G7:I7"/>
    <mergeCell ref="J7:M7"/>
    <mergeCell ref="A9:F9"/>
    <mergeCell ref="A1:D1"/>
    <mergeCell ref="A5:M5"/>
    <mergeCell ref="A6:C6"/>
    <mergeCell ref="D6:F6"/>
    <mergeCell ref="G6:I6"/>
    <mergeCell ref="J6:M6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Exhibit JP-R3</vt:lpstr>
      <vt:lpstr>Power Plants</vt:lpstr>
      <vt:lpstr>Newman East CT</vt:lpstr>
      <vt:lpstr>'Exhibit JP-R3'!Print_Area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Jeffry C. Pollock</cp:lastModifiedBy>
  <cp:lastPrinted>2021-11-10T18:40:14Z</cp:lastPrinted>
  <dcterms:modified xsi:type="dcterms:W3CDTF">2021-11-10T18:41:18Z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{2775A870-9425-4828-BCD6-92F7564829CB}</vt:lpwstr>
  </property>
</Properties>
</file>